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0" yWindow="840" windowWidth="21840" windowHeight="10980" tabRatio="940"/>
  </bookViews>
  <sheets>
    <sheet name="MaterialData" sheetId="25" r:id="rId1"/>
    <sheet name="MetalInsFrameLayers" sheetId="21" r:id="rId2"/>
    <sheet name="JA4-Table-4.4.5" sheetId="29" r:id="rId3"/>
    <sheet name="JA4-Table-4.3.8" sheetId="30" r:id="rId4"/>
    <sheet name="MatData for BEMEnums" sheetId="28" r:id="rId5"/>
    <sheet name="MaterialData Resorted" sheetId="27" r:id="rId6"/>
    <sheet name="FramingFactors" sheetId="26" r:id="rId7"/>
    <sheet name="Complete Material List" sheetId="20" r:id="rId8"/>
    <sheet name="Complete JA4 Composite List" sheetId="15" r:id="rId9"/>
    <sheet name="Baseline - Assembly" sheetId="24" r:id="rId10"/>
    <sheet name="Baseline - Mandatory Requs RVal" sheetId="23" r:id="rId11"/>
    <sheet name="Baseline - Mandatory Requs Mat" sheetId="22" r:id="rId12"/>
    <sheet name="Air" sheetId="12" r:id="rId13"/>
    <sheet name="Woods" sheetId="2" r:id="rId14"/>
    <sheet name="Stones" sheetId="3" r:id="rId15"/>
    <sheet name="Roofing" sheetId="4" r:id="rId16"/>
    <sheet name="Plastering Materials" sheetId="5" r:id="rId17"/>
    <sheet name="Finishing Flooring Materials" sheetId="6" r:id="rId18"/>
    <sheet name="Bldg Board and Siding" sheetId="7" r:id="rId19"/>
    <sheet name="Concrete" sheetId="8" r:id="rId20"/>
    <sheet name="Insulating Materials" sheetId="9" r:id="rId21"/>
    <sheet name="Masonry Materials" sheetId="10" r:id="rId22"/>
    <sheet name="Building Membrane" sheetId="11" r:id="rId23"/>
  </sheets>
  <calcPr calcId="145621"/>
</workbook>
</file>

<file path=xl/calcChain.xml><?xml version="1.0" encoding="utf-8"?>
<calcChain xmlns="http://schemas.openxmlformats.org/spreadsheetml/2006/main">
  <c r="E20" i="30" l="1"/>
  <c r="L10" i="30"/>
  <c r="I67" i="30" s="1"/>
  <c r="H67" i="30"/>
  <c r="G67" i="30"/>
  <c r="F67" i="30"/>
  <c r="D67" i="30"/>
  <c r="C67" i="30"/>
  <c r="B67" i="30"/>
  <c r="H66" i="30"/>
  <c r="G66" i="30"/>
  <c r="F66" i="30"/>
  <c r="D66" i="30"/>
  <c r="C66" i="30"/>
  <c r="B66" i="30"/>
  <c r="H65" i="30"/>
  <c r="G65" i="30"/>
  <c r="F65" i="30"/>
  <c r="D65" i="30"/>
  <c r="C65" i="30"/>
  <c r="B65" i="30"/>
  <c r="H51" i="30"/>
  <c r="G51" i="30"/>
  <c r="F51" i="30"/>
  <c r="D51" i="30"/>
  <c r="C51" i="30"/>
  <c r="B51" i="30"/>
  <c r="H50" i="30"/>
  <c r="G50" i="30"/>
  <c r="F50" i="30"/>
  <c r="E50" i="30"/>
  <c r="D50" i="30"/>
  <c r="C50" i="30"/>
  <c r="B50" i="30"/>
  <c r="I49" i="30"/>
  <c r="H49" i="30"/>
  <c r="G49" i="30"/>
  <c r="F49" i="30"/>
  <c r="E49" i="30"/>
  <c r="D49" i="30"/>
  <c r="C49" i="30"/>
  <c r="B49" i="30"/>
  <c r="I35" i="30"/>
  <c r="H35" i="30"/>
  <c r="G35" i="30"/>
  <c r="F35" i="30"/>
  <c r="E35" i="30"/>
  <c r="D35" i="30"/>
  <c r="C35" i="30"/>
  <c r="B35" i="30"/>
  <c r="I34" i="30"/>
  <c r="H34" i="30"/>
  <c r="G34" i="30"/>
  <c r="F34" i="30"/>
  <c r="E34" i="30"/>
  <c r="D34" i="30"/>
  <c r="C34" i="30"/>
  <c r="B34" i="30"/>
  <c r="I33" i="30"/>
  <c r="H33" i="30"/>
  <c r="G33" i="30"/>
  <c r="F33" i="30"/>
  <c r="E33" i="30"/>
  <c r="D33" i="30"/>
  <c r="C33" i="30"/>
  <c r="B33" i="30"/>
  <c r="C18" i="30"/>
  <c r="I50" i="30" l="1"/>
  <c r="E51" i="30"/>
  <c r="I51" i="30"/>
  <c r="E65" i="30"/>
  <c r="I65" i="30"/>
  <c r="E66" i="30"/>
  <c r="I66" i="30"/>
  <c r="E67" i="30"/>
  <c r="G17" i="30"/>
  <c r="C17" i="30"/>
  <c r="F19" i="30"/>
  <c r="B19" i="30"/>
  <c r="F18" i="30"/>
  <c r="B18" i="30"/>
  <c r="B17" i="30"/>
  <c r="F17" i="30"/>
  <c r="I19" i="30"/>
  <c r="E19" i="30"/>
  <c r="I18" i="30"/>
  <c r="E18" i="30"/>
  <c r="I17" i="30"/>
  <c r="E17" i="30"/>
  <c r="H19" i="30"/>
  <c r="D19" i="30"/>
  <c r="H18" i="30"/>
  <c r="D18" i="30"/>
  <c r="H17" i="30"/>
  <c r="D17" i="30"/>
  <c r="G19" i="30"/>
  <c r="C19" i="30"/>
  <c r="G18" i="30"/>
  <c r="B377" i="28"/>
  <c r="B376" i="28"/>
  <c r="B375" i="28"/>
  <c r="B374" i="28"/>
  <c r="B373" i="28"/>
  <c r="B101" i="28"/>
  <c r="B100" i="28"/>
  <c r="B99" i="28"/>
  <c r="Q21" i="29" l="1"/>
  <c r="P21" i="29"/>
  <c r="O21" i="29"/>
  <c r="N21" i="29"/>
  <c r="M21" i="29"/>
  <c r="L21" i="29"/>
  <c r="K21" i="29"/>
  <c r="J21" i="29"/>
  <c r="I21" i="29"/>
  <c r="H21" i="29"/>
  <c r="G21" i="29"/>
  <c r="F21" i="29"/>
  <c r="E21" i="29"/>
  <c r="D21" i="29"/>
  <c r="C21" i="29"/>
  <c r="B21" i="29"/>
  <c r="Q20" i="29"/>
  <c r="P20" i="29"/>
  <c r="O20" i="29"/>
  <c r="N20" i="29"/>
  <c r="M20" i="29"/>
  <c r="L20" i="29"/>
  <c r="K20" i="29"/>
  <c r="J20" i="29"/>
  <c r="I20" i="29"/>
  <c r="H20" i="29"/>
  <c r="G20" i="29"/>
  <c r="F20" i="29"/>
  <c r="E20" i="29"/>
  <c r="D20" i="29"/>
  <c r="C20" i="29"/>
  <c r="B20" i="29"/>
  <c r="Q17" i="29"/>
  <c r="Q18" i="29" s="1"/>
  <c r="P17" i="29"/>
  <c r="P18" i="29" s="1"/>
  <c r="O17" i="29"/>
  <c r="O18" i="29" s="1"/>
  <c r="N17" i="29"/>
  <c r="N18" i="29" s="1"/>
  <c r="M17" i="29"/>
  <c r="M18" i="29" s="1"/>
  <c r="L17" i="29"/>
  <c r="L18" i="29" s="1"/>
  <c r="K17" i="29"/>
  <c r="K18" i="29" s="1"/>
  <c r="J17" i="29"/>
  <c r="J18" i="29" s="1"/>
  <c r="I17" i="29"/>
  <c r="I18" i="29" s="1"/>
  <c r="H17" i="29"/>
  <c r="H18" i="29" s="1"/>
  <c r="G17" i="29"/>
  <c r="G18" i="29" s="1"/>
  <c r="F17" i="29"/>
  <c r="F18" i="29" s="1"/>
  <c r="E17" i="29"/>
  <c r="E18" i="29" s="1"/>
  <c r="D17" i="29"/>
  <c r="D18" i="29" s="1"/>
  <c r="C17" i="29"/>
  <c r="C18" i="29" s="1"/>
  <c r="B17" i="29"/>
  <c r="B18" i="29" s="1"/>
  <c r="A29" i="29" l="1" a="1"/>
  <c r="A29" i="29" s="1"/>
  <c r="B36" i="29"/>
  <c r="A40" i="29"/>
  <c r="A32" i="29"/>
  <c r="B31" i="29"/>
  <c r="A39" i="29"/>
  <c r="A33" i="29"/>
  <c r="B560" i="28"/>
  <c r="A560" i="28"/>
  <c r="B559" i="28"/>
  <c r="A559" i="28"/>
  <c r="B558" i="28"/>
  <c r="A558" i="28"/>
  <c r="B557" i="28"/>
  <c r="A557" i="28"/>
  <c r="B556" i="28"/>
  <c r="A556" i="28"/>
  <c r="B555" i="28"/>
  <c r="A555" i="28"/>
  <c r="B554" i="28"/>
  <c r="A554" i="28"/>
  <c r="B553" i="28"/>
  <c r="A553" i="28"/>
  <c r="B552" i="28"/>
  <c r="A552" i="28"/>
  <c r="B551" i="28"/>
  <c r="A551" i="28"/>
  <c r="B550" i="28"/>
  <c r="A550" i="28"/>
  <c r="B549" i="28"/>
  <c r="A549" i="28"/>
  <c r="B548" i="28"/>
  <c r="A548" i="28"/>
  <c r="B547" i="28"/>
  <c r="A547" i="28"/>
  <c r="B546" i="28"/>
  <c r="A546" i="28"/>
  <c r="B545" i="28"/>
  <c r="A545" i="28"/>
  <c r="B544" i="28"/>
  <c r="A544" i="28"/>
  <c r="B543" i="28"/>
  <c r="A543" i="28"/>
  <c r="B542" i="28"/>
  <c r="A542" i="28"/>
  <c r="B541" i="28"/>
  <c r="A541" i="28"/>
  <c r="B540" i="28"/>
  <c r="A540" i="28"/>
  <c r="B539" i="28"/>
  <c r="A539" i="28"/>
  <c r="B538" i="28"/>
  <c r="A538" i="28"/>
  <c r="B537" i="28"/>
  <c r="A537" i="28"/>
  <c r="B536" i="28"/>
  <c r="A536" i="28"/>
  <c r="B535" i="28"/>
  <c r="A535" i="28"/>
  <c r="B534" i="28"/>
  <c r="A534" i="28"/>
  <c r="B533" i="28"/>
  <c r="A533" i="28"/>
  <c r="B532" i="28"/>
  <c r="A532" i="28"/>
  <c r="B531" i="28"/>
  <c r="A531" i="28"/>
  <c r="B530" i="28"/>
  <c r="A530" i="28"/>
  <c r="B529" i="28"/>
  <c r="A529" i="28"/>
  <c r="B528" i="28"/>
  <c r="A528" i="28"/>
  <c r="B527" i="28"/>
  <c r="A527" i="28"/>
  <c r="B526" i="28"/>
  <c r="A526" i="28"/>
  <c r="B525" i="28"/>
  <c r="A525" i="28"/>
  <c r="B524" i="28"/>
  <c r="A524" i="28"/>
  <c r="B523" i="28"/>
  <c r="A523" i="28"/>
  <c r="B522" i="28"/>
  <c r="A522" i="28"/>
  <c r="B521" i="28"/>
  <c r="A521" i="28"/>
  <c r="B520" i="28"/>
  <c r="A520" i="28"/>
  <c r="B519" i="28"/>
  <c r="A519" i="28"/>
  <c r="B518" i="28"/>
  <c r="A518" i="28"/>
  <c r="B517" i="28"/>
  <c r="A517" i="28"/>
  <c r="B516" i="28"/>
  <c r="A516" i="28"/>
  <c r="B515" i="28"/>
  <c r="A515" i="28"/>
  <c r="B514" i="28"/>
  <c r="A514" i="28"/>
  <c r="B513" i="28"/>
  <c r="A513" i="28"/>
  <c r="B512" i="28"/>
  <c r="A512" i="28"/>
  <c r="B511" i="28"/>
  <c r="A511" i="28"/>
  <c r="B510" i="28"/>
  <c r="A510" i="28"/>
  <c r="B509" i="28"/>
  <c r="A509" i="28"/>
  <c r="B508" i="28"/>
  <c r="A508" i="28"/>
  <c r="B507" i="28"/>
  <c r="A507" i="28"/>
  <c r="B506" i="28"/>
  <c r="A506" i="28"/>
  <c r="B505" i="28"/>
  <c r="A505" i="28"/>
  <c r="B504" i="28"/>
  <c r="A504" i="28"/>
  <c r="B503" i="28"/>
  <c r="A503" i="28"/>
  <c r="B502" i="28"/>
  <c r="A502" i="28"/>
  <c r="B501" i="28"/>
  <c r="A501" i="28"/>
  <c r="B500" i="28"/>
  <c r="A500" i="28"/>
  <c r="B499" i="28"/>
  <c r="A499" i="28"/>
  <c r="B498" i="28"/>
  <c r="A498" i="28"/>
  <c r="B497" i="28"/>
  <c r="A497" i="28"/>
  <c r="B496" i="28"/>
  <c r="A496" i="28"/>
  <c r="B495" i="28"/>
  <c r="A495" i="28"/>
  <c r="B494" i="28"/>
  <c r="A494" i="28"/>
  <c r="B493" i="28"/>
  <c r="A493" i="28"/>
  <c r="B492" i="28"/>
  <c r="A492" i="28"/>
  <c r="B491" i="28"/>
  <c r="A491" i="28"/>
  <c r="B490" i="28"/>
  <c r="A490" i="28"/>
  <c r="B489" i="28"/>
  <c r="A489" i="28"/>
  <c r="B488" i="28"/>
  <c r="A488" i="28"/>
  <c r="B487" i="28"/>
  <c r="A487" i="28"/>
  <c r="B486" i="28"/>
  <c r="A486" i="28"/>
  <c r="B485" i="28"/>
  <c r="A485" i="28"/>
  <c r="B484" i="28"/>
  <c r="A484" i="28"/>
  <c r="B483" i="28"/>
  <c r="A483" i="28"/>
  <c r="B482" i="28"/>
  <c r="A482" i="28"/>
  <c r="B481" i="28"/>
  <c r="A481" i="28"/>
  <c r="B480" i="28"/>
  <c r="A480" i="28"/>
  <c r="B479" i="28"/>
  <c r="A479" i="28"/>
  <c r="B478" i="28"/>
  <c r="A478" i="28"/>
  <c r="B477" i="28"/>
  <c r="A477" i="28"/>
  <c r="B476" i="28"/>
  <c r="A476" i="28"/>
  <c r="B475" i="28"/>
  <c r="A475" i="28"/>
  <c r="B474" i="28"/>
  <c r="A474" i="28"/>
  <c r="B473" i="28"/>
  <c r="A473" i="28"/>
  <c r="B472" i="28"/>
  <c r="A472" i="28"/>
  <c r="B471" i="28"/>
  <c r="A471" i="28"/>
  <c r="B470" i="28"/>
  <c r="A470" i="28"/>
  <c r="B469" i="28"/>
  <c r="A469" i="28"/>
  <c r="B468" i="28"/>
  <c r="A468" i="28"/>
  <c r="B467" i="28"/>
  <c r="A467" i="28"/>
  <c r="B466" i="28"/>
  <c r="A466" i="28"/>
  <c r="B465" i="28"/>
  <c r="A465" i="28"/>
  <c r="B464" i="28"/>
  <c r="A464" i="28"/>
  <c r="B463" i="28"/>
  <c r="A463" i="28"/>
  <c r="B462" i="28"/>
  <c r="A462" i="28"/>
  <c r="B461" i="28"/>
  <c r="A461" i="28"/>
  <c r="B460" i="28"/>
  <c r="A460" i="28"/>
  <c r="B459" i="28"/>
  <c r="A459" i="28"/>
  <c r="B458" i="28"/>
  <c r="A458" i="28"/>
  <c r="B457" i="28"/>
  <c r="A457" i="28"/>
  <c r="B456" i="28"/>
  <c r="A456" i="28"/>
  <c r="B455" i="28"/>
  <c r="A455" i="28"/>
  <c r="B454" i="28"/>
  <c r="A454" i="28"/>
  <c r="B453" i="28"/>
  <c r="A453" i="28"/>
  <c r="B452" i="28"/>
  <c r="A452" i="28"/>
  <c r="B451" i="28"/>
  <c r="A451" i="28"/>
  <c r="B450" i="28"/>
  <c r="A450" i="28"/>
  <c r="B449" i="28"/>
  <c r="A449" i="28"/>
  <c r="B448" i="28"/>
  <c r="A448" i="28"/>
  <c r="B447" i="28"/>
  <c r="A447" i="28"/>
  <c r="B446" i="28"/>
  <c r="A446" i="28"/>
  <c r="B445" i="28"/>
  <c r="A445" i="28"/>
  <c r="B444" i="28"/>
  <c r="A444" i="28"/>
  <c r="B443" i="28"/>
  <c r="A443" i="28"/>
  <c r="B442" i="28"/>
  <c r="A442" i="28"/>
  <c r="B441" i="28"/>
  <c r="A441" i="28"/>
  <c r="B440" i="28"/>
  <c r="A440" i="28"/>
  <c r="B439" i="28"/>
  <c r="A439" i="28"/>
  <c r="B438" i="28"/>
  <c r="A438" i="28"/>
  <c r="B437" i="28"/>
  <c r="A437" i="28"/>
  <c r="B436" i="28"/>
  <c r="A436" i="28"/>
  <c r="B435" i="28"/>
  <c r="A435" i="28"/>
  <c r="B434" i="28"/>
  <c r="A434" i="28"/>
  <c r="B433" i="28"/>
  <c r="A433" i="28"/>
  <c r="B432" i="28"/>
  <c r="A432" i="28"/>
  <c r="B431" i="28"/>
  <c r="A431" i="28"/>
  <c r="B430" i="28"/>
  <c r="A430" i="28"/>
  <c r="B429" i="28"/>
  <c r="A429" i="28"/>
  <c r="B428" i="28"/>
  <c r="A428" i="28"/>
  <c r="B427" i="28"/>
  <c r="A427" i="28"/>
  <c r="B426" i="28"/>
  <c r="A426" i="28"/>
  <c r="B425" i="28"/>
  <c r="A425" i="28"/>
  <c r="B424" i="28"/>
  <c r="A424" i="28"/>
  <c r="B423" i="28"/>
  <c r="A423" i="28"/>
  <c r="B422" i="28"/>
  <c r="A422" i="28"/>
  <c r="B421" i="28"/>
  <c r="A421" i="28"/>
  <c r="B420" i="28"/>
  <c r="A420" i="28"/>
  <c r="B419" i="28"/>
  <c r="A419" i="28"/>
  <c r="B418" i="28"/>
  <c r="A418" i="28"/>
  <c r="B417" i="28"/>
  <c r="A417" i="28"/>
  <c r="B416" i="28"/>
  <c r="A416" i="28"/>
  <c r="B415" i="28"/>
  <c r="A415" i="28"/>
  <c r="B414" i="28"/>
  <c r="A414" i="28"/>
  <c r="B413" i="28"/>
  <c r="A413" i="28"/>
  <c r="B412" i="28"/>
  <c r="A412" i="28"/>
  <c r="B411" i="28"/>
  <c r="A411" i="28"/>
  <c r="B410" i="28"/>
  <c r="A410" i="28"/>
  <c r="B409" i="28"/>
  <c r="A409" i="28"/>
  <c r="B408" i="28"/>
  <c r="A408" i="28"/>
  <c r="B407" i="28"/>
  <c r="A407" i="28"/>
  <c r="B406" i="28"/>
  <c r="A406" i="28"/>
  <c r="B405" i="28"/>
  <c r="A405" i="28"/>
  <c r="B404" i="28"/>
  <c r="A404" i="28"/>
  <c r="B403" i="28"/>
  <c r="A403" i="28"/>
  <c r="B402" i="28"/>
  <c r="A402" i="28"/>
  <c r="B401" i="28"/>
  <c r="A401" i="28"/>
  <c r="B400" i="28"/>
  <c r="A400" i="28"/>
  <c r="B399" i="28"/>
  <c r="A399" i="28"/>
  <c r="B398" i="28"/>
  <c r="A398" i="28"/>
  <c r="B397" i="28"/>
  <c r="A397" i="28"/>
  <c r="B396" i="28"/>
  <c r="A396" i="28"/>
  <c r="B395" i="28"/>
  <c r="A395" i="28"/>
  <c r="B394" i="28"/>
  <c r="A394" i="28"/>
  <c r="B393" i="28"/>
  <c r="A393" i="28"/>
  <c r="B392" i="28"/>
  <c r="A392" i="28"/>
  <c r="B391" i="28"/>
  <c r="A391" i="28"/>
  <c r="B390" i="28"/>
  <c r="A390" i="28"/>
  <c r="B389" i="28"/>
  <c r="A389" i="28"/>
  <c r="B388" i="28"/>
  <c r="A388" i="28"/>
  <c r="B387" i="28"/>
  <c r="A387" i="28"/>
  <c r="B386" i="28"/>
  <c r="A386" i="28"/>
  <c r="B385" i="28"/>
  <c r="A385" i="28"/>
  <c r="B384" i="28"/>
  <c r="A384" i="28"/>
  <c r="B383" i="28"/>
  <c r="A383" i="28"/>
  <c r="B382" i="28"/>
  <c r="A382" i="28"/>
  <c r="B381" i="28"/>
  <c r="A381" i="28"/>
  <c r="B380" i="28"/>
  <c r="A380" i="28"/>
  <c r="B379" i="28"/>
  <c r="A379" i="28"/>
  <c r="B378" i="28"/>
  <c r="A378" i="28"/>
  <c r="A377" i="28"/>
  <c r="A376" i="28"/>
  <c r="A375" i="28"/>
  <c r="A374" i="28"/>
  <c r="A373" i="28"/>
  <c r="B372" i="28"/>
  <c r="A372" i="28"/>
  <c r="B371" i="28"/>
  <c r="A371" i="28"/>
  <c r="B370" i="28"/>
  <c r="A370" i="28"/>
  <c r="B369" i="28"/>
  <c r="A369" i="28"/>
  <c r="B368" i="28"/>
  <c r="A368" i="28"/>
  <c r="B367" i="28"/>
  <c r="A367" i="28"/>
  <c r="B366" i="28"/>
  <c r="A366" i="28"/>
  <c r="B365" i="28"/>
  <c r="A365" i="28"/>
  <c r="B364" i="28"/>
  <c r="A364" i="28"/>
  <c r="B363" i="28"/>
  <c r="A363" i="28"/>
  <c r="B362" i="28"/>
  <c r="A362" i="28"/>
  <c r="B361" i="28"/>
  <c r="A361" i="28"/>
  <c r="B360" i="28"/>
  <c r="A360" i="28"/>
  <c r="B359" i="28"/>
  <c r="A359" i="28"/>
  <c r="B358" i="28"/>
  <c r="A358" i="28"/>
  <c r="B357" i="28"/>
  <c r="A357" i="28"/>
  <c r="B356" i="28"/>
  <c r="A356" i="28"/>
  <c r="B355" i="28"/>
  <c r="A355" i="28"/>
  <c r="B354" i="28"/>
  <c r="A354" i="28"/>
  <c r="B353" i="28"/>
  <c r="A353" i="28"/>
  <c r="B352" i="28"/>
  <c r="A352" i="28"/>
  <c r="B351" i="28"/>
  <c r="A351" i="28"/>
  <c r="B350" i="28"/>
  <c r="A350" i="28"/>
  <c r="B349" i="28"/>
  <c r="A349" i="28"/>
  <c r="B348" i="28"/>
  <c r="A348" i="28"/>
  <c r="B347" i="28"/>
  <c r="A347" i="28"/>
  <c r="B346" i="28"/>
  <c r="A346" i="28"/>
  <c r="B345" i="28"/>
  <c r="A345" i="28"/>
  <c r="B344" i="28"/>
  <c r="A344" i="28"/>
  <c r="B343" i="28"/>
  <c r="A343" i="28"/>
  <c r="B342" i="28"/>
  <c r="A342" i="28"/>
  <c r="B341" i="28"/>
  <c r="A341" i="28"/>
  <c r="B340" i="28"/>
  <c r="A340" i="28"/>
  <c r="B339" i="28"/>
  <c r="A339" i="28"/>
  <c r="B338" i="28"/>
  <c r="A338" i="28"/>
  <c r="B337" i="28"/>
  <c r="A337" i="28"/>
  <c r="B336" i="28"/>
  <c r="A336" i="28"/>
  <c r="B335" i="28"/>
  <c r="A335" i="28"/>
  <c r="B334" i="28"/>
  <c r="A334" i="28"/>
  <c r="B333" i="28"/>
  <c r="A333" i="28"/>
  <c r="B332" i="28"/>
  <c r="A332" i="28"/>
  <c r="B331" i="28"/>
  <c r="A331" i="28"/>
  <c r="B330" i="28"/>
  <c r="A330" i="28"/>
  <c r="B329" i="28"/>
  <c r="A329" i="28"/>
  <c r="B328" i="28"/>
  <c r="A328" i="28"/>
  <c r="B327" i="28"/>
  <c r="A327" i="28"/>
  <c r="B326" i="28"/>
  <c r="A326" i="28"/>
  <c r="B325" i="28"/>
  <c r="A325" i="28"/>
  <c r="B324" i="28"/>
  <c r="A324" i="28"/>
  <c r="B323" i="28"/>
  <c r="A323" i="28"/>
  <c r="B322" i="28"/>
  <c r="A322" i="28"/>
  <c r="B321" i="28"/>
  <c r="A321" i="28"/>
  <c r="B320" i="28"/>
  <c r="A320" i="28"/>
  <c r="B319" i="28"/>
  <c r="A319" i="28"/>
  <c r="B318" i="28"/>
  <c r="A318" i="28"/>
  <c r="B317" i="28"/>
  <c r="A317" i="28"/>
  <c r="B316" i="28"/>
  <c r="A316" i="28"/>
  <c r="B315" i="28"/>
  <c r="A315" i="28"/>
  <c r="B314" i="28"/>
  <c r="A314" i="28"/>
  <c r="B313" i="28"/>
  <c r="A313" i="28"/>
  <c r="B312" i="28"/>
  <c r="A312" i="28"/>
  <c r="B311" i="28"/>
  <c r="A311" i="28"/>
  <c r="B310" i="28"/>
  <c r="A310" i="28"/>
  <c r="B309" i="28"/>
  <c r="A309" i="28"/>
  <c r="B308" i="28"/>
  <c r="A308" i="28"/>
  <c r="B307" i="28"/>
  <c r="A307" i="28"/>
  <c r="B306" i="28"/>
  <c r="A306" i="28"/>
  <c r="B305" i="28"/>
  <c r="A305" i="28"/>
  <c r="B304" i="28"/>
  <c r="A304" i="28"/>
  <c r="B303" i="28"/>
  <c r="A303" i="28"/>
  <c r="B302" i="28"/>
  <c r="A302" i="28"/>
  <c r="B301" i="28"/>
  <c r="A301" i="28"/>
  <c r="B300" i="28"/>
  <c r="A300" i="28"/>
  <c r="B299" i="28"/>
  <c r="A299" i="28"/>
  <c r="B298" i="28"/>
  <c r="A298" i="28"/>
  <c r="B297" i="28"/>
  <c r="A297" i="28"/>
  <c r="B296" i="28"/>
  <c r="A296" i="28"/>
  <c r="B295" i="28"/>
  <c r="A295" i="28"/>
  <c r="B294" i="28"/>
  <c r="A294" i="28"/>
  <c r="B293" i="28"/>
  <c r="A293" i="28"/>
  <c r="B292" i="28"/>
  <c r="A292" i="28"/>
  <c r="B291" i="28"/>
  <c r="A291" i="28"/>
  <c r="B290" i="28"/>
  <c r="A290" i="28"/>
  <c r="B289" i="28"/>
  <c r="A289" i="28"/>
  <c r="B288" i="28"/>
  <c r="A288" i="28"/>
  <c r="B287" i="28"/>
  <c r="A287" i="28"/>
  <c r="B286" i="28"/>
  <c r="A286" i="28"/>
  <c r="B285" i="28"/>
  <c r="A285" i="28"/>
  <c r="B284" i="28"/>
  <c r="A284" i="28"/>
  <c r="B283" i="28"/>
  <c r="A283" i="28"/>
  <c r="B282" i="28"/>
  <c r="A282" i="28"/>
  <c r="B281" i="28"/>
  <c r="A281" i="28"/>
  <c r="B280" i="28"/>
  <c r="A280" i="28"/>
  <c r="B279" i="28"/>
  <c r="A279" i="28"/>
  <c r="B278" i="28"/>
  <c r="A278" i="28"/>
  <c r="B277" i="28"/>
  <c r="A277" i="28"/>
  <c r="B276" i="28"/>
  <c r="A276" i="28"/>
  <c r="B275" i="28"/>
  <c r="A275" i="28"/>
  <c r="B274" i="28"/>
  <c r="A274" i="28"/>
  <c r="B273" i="28"/>
  <c r="A273" i="28"/>
  <c r="B272" i="28"/>
  <c r="A272" i="28"/>
  <c r="B271" i="28"/>
  <c r="A271" i="28"/>
  <c r="B270" i="28"/>
  <c r="A270" i="28"/>
  <c r="B269" i="28"/>
  <c r="A269" i="28"/>
  <c r="B268" i="28"/>
  <c r="A268" i="28"/>
  <c r="B267" i="28"/>
  <c r="A267" i="28"/>
  <c r="B266" i="28"/>
  <c r="A266" i="28"/>
  <c r="B265" i="28"/>
  <c r="A265" i="28"/>
  <c r="B264" i="28"/>
  <c r="A264" i="28"/>
  <c r="B263" i="28"/>
  <c r="A263" i="28"/>
  <c r="B262" i="28"/>
  <c r="A262" i="28"/>
  <c r="B261" i="28"/>
  <c r="A261" i="28"/>
  <c r="B260" i="28"/>
  <c r="A260" i="28"/>
  <c r="B259" i="28"/>
  <c r="A259" i="28"/>
  <c r="B258" i="28"/>
  <c r="A258" i="28"/>
  <c r="B257" i="28"/>
  <c r="A257" i="28"/>
  <c r="B256" i="28"/>
  <c r="A256" i="28"/>
  <c r="B255" i="28"/>
  <c r="A255" i="28"/>
  <c r="B254" i="28"/>
  <c r="A254" i="28"/>
  <c r="B253" i="28"/>
  <c r="A253" i="28"/>
  <c r="B252" i="28"/>
  <c r="A252" i="28"/>
  <c r="B251" i="28"/>
  <c r="A251" i="28"/>
  <c r="B250" i="28"/>
  <c r="A250" i="28"/>
  <c r="B249" i="28"/>
  <c r="A249" i="28"/>
  <c r="B248" i="28"/>
  <c r="A248" i="28"/>
  <c r="B247" i="28"/>
  <c r="A247" i="28"/>
  <c r="B246" i="28"/>
  <c r="A246" i="28"/>
  <c r="B245" i="28"/>
  <c r="A245" i="28"/>
  <c r="B244" i="28"/>
  <c r="A244" i="28"/>
  <c r="B243" i="28"/>
  <c r="A243" i="28"/>
  <c r="B242" i="28"/>
  <c r="A242" i="28"/>
  <c r="B241" i="28"/>
  <c r="A241" i="28"/>
  <c r="B240" i="28"/>
  <c r="A240" i="28"/>
  <c r="B239" i="28"/>
  <c r="A239" i="28"/>
  <c r="B238" i="28"/>
  <c r="A238" i="28"/>
  <c r="B237" i="28"/>
  <c r="A237" i="28"/>
  <c r="B236" i="28"/>
  <c r="A236" i="28"/>
  <c r="B235" i="28"/>
  <c r="A235" i="28"/>
  <c r="B234" i="28"/>
  <c r="A234" i="28"/>
  <c r="B233" i="28"/>
  <c r="A233" i="28"/>
  <c r="B232" i="28"/>
  <c r="A232" i="28"/>
  <c r="B231" i="28"/>
  <c r="A231" i="28"/>
  <c r="B230" i="28"/>
  <c r="A230" i="28"/>
  <c r="B229" i="28"/>
  <c r="A229" i="28"/>
  <c r="B228" i="28"/>
  <c r="A228" i="28"/>
  <c r="B227" i="28"/>
  <c r="A227" i="28"/>
  <c r="B226" i="28"/>
  <c r="A226" i="28"/>
  <c r="B225" i="28"/>
  <c r="A225" i="28"/>
  <c r="B224" i="28"/>
  <c r="A224" i="28"/>
  <c r="B223" i="28"/>
  <c r="A223" i="28"/>
  <c r="B222" i="28"/>
  <c r="A222" i="28"/>
  <c r="B221" i="28"/>
  <c r="A221" i="28"/>
  <c r="B220" i="28"/>
  <c r="A220" i="28"/>
  <c r="B219" i="28"/>
  <c r="A219" i="28"/>
  <c r="A218" i="28"/>
  <c r="A217" i="28"/>
  <c r="A216" i="28"/>
  <c r="A215" i="28"/>
  <c r="A214" i="28"/>
  <c r="A213" i="28"/>
  <c r="A212" i="28"/>
  <c r="A211" i="28"/>
  <c r="A210" i="28"/>
  <c r="A209" i="28"/>
  <c r="A208" i="28"/>
  <c r="A207" i="28"/>
  <c r="A206" i="28"/>
  <c r="A205" i="28"/>
  <c r="A204" i="28"/>
  <c r="A203" i="28"/>
  <c r="A202" i="28"/>
  <c r="A201" i="28"/>
  <c r="A200" i="28"/>
  <c r="A199" i="28"/>
  <c r="A198" i="28"/>
  <c r="A197" i="28"/>
  <c r="A196" i="28"/>
  <c r="A195" i="28"/>
  <c r="A194" i="28"/>
  <c r="A193" i="28"/>
  <c r="A192" i="28"/>
  <c r="A191" i="28"/>
  <c r="A190" i="28"/>
  <c r="A189" i="28"/>
  <c r="A188" i="28"/>
  <c r="A187" i="28"/>
  <c r="A186" i="28"/>
  <c r="A185" i="28"/>
  <c r="A184" i="28"/>
  <c r="A183" i="28"/>
  <c r="A182" i="28"/>
  <c r="A181" i="28"/>
  <c r="A180" i="28"/>
  <c r="A179" i="28"/>
  <c r="A178" i="28"/>
  <c r="B177" i="28"/>
  <c r="A177" i="28"/>
  <c r="B176" i="28"/>
  <c r="A176" i="28"/>
  <c r="B175" i="28"/>
  <c r="A175" i="28"/>
  <c r="B174" i="28"/>
  <c r="A174" i="28"/>
  <c r="B173" i="28"/>
  <c r="A173" i="28"/>
  <c r="B172" i="28"/>
  <c r="A172" i="28"/>
  <c r="B171" i="28"/>
  <c r="A171" i="28"/>
  <c r="B170" i="28"/>
  <c r="A170" i="28"/>
  <c r="B169" i="28"/>
  <c r="A169" i="28"/>
  <c r="B168" i="28"/>
  <c r="A168" i="28"/>
  <c r="B167" i="28"/>
  <c r="A167" i="28"/>
  <c r="B166" i="28"/>
  <c r="A166" i="28"/>
  <c r="B165" i="28"/>
  <c r="A165" i="28"/>
  <c r="B164" i="28"/>
  <c r="A164" i="28"/>
  <c r="B163" i="28"/>
  <c r="A163" i="28"/>
  <c r="B162" i="28"/>
  <c r="A162" i="28"/>
  <c r="B161" i="28"/>
  <c r="A161" i="28"/>
  <c r="B160" i="28"/>
  <c r="A160" i="28"/>
  <c r="B159" i="28"/>
  <c r="A159" i="28"/>
  <c r="B158" i="28"/>
  <c r="A158" i="28"/>
  <c r="B157" i="28"/>
  <c r="A157" i="28"/>
  <c r="B156" i="28"/>
  <c r="A156" i="28"/>
  <c r="B155" i="28"/>
  <c r="A155" i="28"/>
  <c r="B154" i="28"/>
  <c r="A154" i="28"/>
  <c r="B153" i="28"/>
  <c r="A153" i="28"/>
  <c r="B152" i="28"/>
  <c r="A152" i="28"/>
  <c r="B151" i="28"/>
  <c r="A151" i="28"/>
  <c r="B150" i="28"/>
  <c r="A150" i="28"/>
  <c r="B149" i="28"/>
  <c r="A149" i="28"/>
  <c r="B148" i="28"/>
  <c r="A148" i="28"/>
  <c r="B147" i="28"/>
  <c r="A147" i="28"/>
  <c r="B146" i="28"/>
  <c r="A146" i="28"/>
  <c r="B145" i="28"/>
  <c r="A145" i="28"/>
  <c r="B144" i="28"/>
  <c r="A144" i="28"/>
  <c r="B143" i="28"/>
  <c r="A143" i="28"/>
  <c r="B142" i="28"/>
  <c r="A142" i="28"/>
  <c r="B141" i="28"/>
  <c r="A141" i="28"/>
  <c r="B140" i="28"/>
  <c r="A140" i="28"/>
  <c r="B139" i="28"/>
  <c r="A139" i="28"/>
  <c r="B138" i="28"/>
  <c r="A138" i="28"/>
  <c r="B137" i="28"/>
  <c r="A137" i="28"/>
  <c r="B136" i="28"/>
  <c r="A136" i="28"/>
  <c r="B135" i="28"/>
  <c r="A135" i="28"/>
  <c r="B134" i="28"/>
  <c r="A134" i="28"/>
  <c r="B133" i="28"/>
  <c r="A133" i="28"/>
  <c r="B132" i="28"/>
  <c r="A132" i="28"/>
  <c r="B131" i="28"/>
  <c r="A131" i="28"/>
  <c r="B130" i="28"/>
  <c r="A130" i="28"/>
  <c r="B129" i="28"/>
  <c r="A129" i="28"/>
  <c r="B128" i="28"/>
  <c r="A128" i="28"/>
  <c r="B127" i="28"/>
  <c r="A127" i="28"/>
  <c r="B126" i="28"/>
  <c r="A126" i="28"/>
  <c r="B125" i="28"/>
  <c r="A125" i="28"/>
  <c r="B124" i="28"/>
  <c r="A124" i="28"/>
  <c r="B123" i="28"/>
  <c r="A123" i="28"/>
  <c r="B122" i="28"/>
  <c r="A122" i="28"/>
  <c r="B121" i="28"/>
  <c r="A121" i="28"/>
  <c r="B120" i="28"/>
  <c r="A120" i="28"/>
  <c r="B119" i="28"/>
  <c r="A119" i="28"/>
  <c r="B118" i="28"/>
  <c r="A118" i="28"/>
  <c r="B117" i="28"/>
  <c r="A117" i="28"/>
  <c r="B116" i="28"/>
  <c r="A116" i="28"/>
  <c r="B115" i="28"/>
  <c r="A115" i="28"/>
  <c r="B114" i="28"/>
  <c r="A114" i="28"/>
  <c r="B113" i="28"/>
  <c r="A113" i="28"/>
  <c r="B112" i="28"/>
  <c r="A112" i="28"/>
  <c r="B111" i="28"/>
  <c r="A111" i="28"/>
  <c r="B110" i="28"/>
  <c r="A110" i="28"/>
  <c r="B109" i="28"/>
  <c r="A109" i="28"/>
  <c r="B108" i="28"/>
  <c r="A108" i="28"/>
  <c r="B107" i="28"/>
  <c r="A107" i="28"/>
  <c r="B106" i="28"/>
  <c r="A106" i="28"/>
  <c r="B105" i="28"/>
  <c r="A105" i="28"/>
  <c r="B104" i="28"/>
  <c r="A104" i="28"/>
  <c r="B103" i="28"/>
  <c r="A103" i="28"/>
  <c r="B102" i="28"/>
  <c r="A102" i="28"/>
  <c r="A101" i="28"/>
  <c r="A100" i="28"/>
  <c r="A99" i="28"/>
  <c r="B98" i="28"/>
  <c r="A98" i="28"/>
  <c r="B97" i="28"/>
  <c r="A97" i="28"/>
  <c r="B96" i="28"/>
  <c r="A96" i="28"/>
  <c r="B95" i="28"/>
  <c r="A95" i="28"/>
  <c r="B94" i="28"/>
  <c r="A94" i="28"/>
  <c r="B93" i="28"/>
  <c r="A93" i="28"/>
  <c r="B92" i="28"/>
  <c r="A92" i="28"/>
  <c r="B91" i="28"/>
  <c r="A91" i="28"/>
  <c r="B90" i="28"/>
  <c r="A90" i="28"/>
  <c r="B89" i="28"/>
  <c r="A89" i="28"/>
  <c r="B88" i="28"/>
  <c r="A88" i="28"/>
  <c r="B87" i="28"/>
  <c r="A87" i="28"/>
  <c r="B86" i="28"/>
  <c r="A86" i="28"/>
  <c r="B85" i="28"/>
  <c r="A85" i="28"/>
  <c r="B84" i="28"/>
  <c r="A84" i="28"/>
  <c r="B83" i="28"/>
  <c r="A83" i="28"/>
  <c r="B82" i="28"/>
  <c r="A82" i="28"/>
  <c r="B81" i="28"/>
  <c r="A81" i="28"/>
  <c r="B80" i="28"/>
  <c r="A80" i="28"/>
  <c r="B79" i="28"/>
  <c r="A79" i="28"/>
  <c r="B78" i="28"/>
  <c r="A78" i="28"/>
  <c r="B77" i="28"/>
  <c r="A77" i="28"/>
  <c r="B76" i="28"/>
  <c r="A76" i="28"/>
  <c r="B75" i="28"/>
  <c r="A75" i="28"/>
  <c r="B74" i="28"/>
  <c r="A74" i="28"/>
  <c r="B73" i="28"/>
  <c r="A73" i="28"/>
  <c r="B72" i="28"/>
  <c r="A72" i="28"/>
  <c r="B71" i="28"/>
  <c r="A71" i="28"/>
  <c r="B70" i="28"/>
  <c r="A70" i="28"/>
  <c r="B69" i="28"/>
  <c r="A69" i="28"/>
  <c r="B68" i="28"/>
  <c r="A68" i="28"/>
  <c r="B67" i="28"/>
  <c r="A67" i="28"/>
  <c r="B66" i="28"/>
  <c r="A66" i="28"/>
  <c r="B65" i="28"/>
  <c r="A65" i="28"/>
  <c r="B64" i="28"/>
  <c r="A64" i="28"/>
  <c r="B63" i="28"/>
  <c r="A63" i="28"/>
  <c r="B62" i="28"/>
  <c r="A62" i="28"/>
  <c r="B61" i="28"/>
  <c r="A61" i="28"/>
  <c r="B60" i="28"/>
  <c r="A60" i="28"/>
  <c r="B59" i="28"/>
  <c r="A59" i="28"/>
  <c r="B58" i="28"/>
  <c r="A58" i="28"/>
  <c r="B57" i="28"/>
  <c r="A57" i="28"/>
  <c r="B56" i="28"/>
  <c r="A56" i="28"/>
  <c r="B55" i="28"/>
  <c r="A55" i="28"/>
  <c r="B54" i="28"/>
  <c r="A54" i="28"/>
  <c r="B53" i="28"/>
  <c r="A53" i="28"/>
  <c r="B52" i="28"/>
  <c r="A52" i="28"/>
  <c r="B51" i="28"/>
  <c r="A51" i="28"/>
  <c r="B50" i="28"/>
  <c r="A50" i="28"/>
  <c r="B49" i="28"/>
  <c r="A49" i="28"/>
  <c r="B48" i="28"/>
  <c r="A48" i="28"/>
  <c r="B47" i="28"/>
  <c r="A47" i="28"/>
  <c r="B46" i="28"/>
  <c r="A46" i="28"/>
  <c r="B45" i="28"/>
  <c r="A45" i="28"/>
  <c r="B44" i="28"/>
  <c r="A44" i="28"/>
  <c r="B43" i="28"/>
  <c r="A43" i="28"/>
  <c r="B42" i="28"/>
  <c r="A42" i="28"/>
  <c r="B41" i="28"/>
  <c r="A41" i="28"/>
  <c r="B40" i="28"/>
  <c r="A40" i="28"/>
  <c r="B39" i="28"/>
  <c r="A39" i="28"/>
  <c r="B38" i="28"/>
  <c r="A38" i="28"/>
  <c r="B37" i="28"/>
  <c r="A37" i="28"/>
  <c r="B36" i="28"/>
  <c r="A36" i="28"/>
  <c r="B35" i="28"/>
  <c r="A35" i="28"/>
  <c r="B34" i="28"/>
  <c r="A34" i="28"/>
  <c r="B33" i="28"/>
  <c r="A33" i="28"/>
  <c r="B32" i="28"/>
  <c r="A32" i="28"/>
  <c r="B31" i="28"/>
  <c r="A31" i="28"/>
  <c r="B30" i="28"/>
  <c r="A30" i="28"/>
  <c r="B29" i="28"/>
  <c r="A29" i="28"/>
  <c r="B28" i="28"/>
  <c r="A28" i="28"/>
  <c r="B27" i="28"/>
  <c r="A27" i="28"/>
  <c r="B26" i="28"/>
  <c r="A26" i="28"/>
  <c r="B25" i="28"/>
  <c r="A25" i="28"/>
  <c r="B24" i="28"/>
  <c r="A24" i="28"/>
  <c r="B23" i="28"/>
  <c r="A23" i="28"/>
  <c r="B22" i="28"/>
  <c r="A22" i="28"/>
  <c r="B21" i="28"/>
  <c r="A21" i="28"/>
  <c r="B20" i="28"/>
  <c r="A20" i="28"/>
  <c r="B19" i="28"/>
  <c r="A19" i="28"/>
  <c r="B18" i="28"/>
  <c r="A18" i="28"/>
  <c r="B17" i="28"/>
  <c r="A17" i="28"/>
  <c r="B16" i="28"/>
  <c r="A16" i="28"/>
  <c r="B15" i="28"/>
  <c r="A15" i="28"/>
  <c r="B14" i="28"/>
  <c r="A14" i="28"/>
  <c r="B13" i="28"/>
  <c r="A13" i="28"/>
  <c r="B12" i="28"/>
  <c r="A12" i="28"/>
  <c r="B11" i="28"/>
  <c r="A11" i="28"/>
  <c r="B10" i="28"/>
  <c r="A10" i="28"/>
  <c r="B9" i="28"/>
  <c r="A9" i="28"/>
  <c r="B8" i="28"/>
  <c r="A8" i="28"/>
  <c r="B7" i="28"/>
  <c r="A7" i="28"/>
  <c r="B6" i="28"/>
  <c r="A6" i="28"/>
  <c r="B5" i="28"/>
  <c r="A5" i="28"/>
  <c r="B4" i="28"/>
  <c r="A4" i="28"/>
  <c r="B3" i="28"/>
  <c r="A3" i="28"/>
  <c r="B2" i="28"/>
  <c r="A2" i="28"/>
  <c r="A31" i="29" l="1"/>
  <c r="B39" i="29"/>
  <c r="B32" i="29"/>
  <c r="A41" i="29"/>
  <c r="B33" i="29"/>
  <c r="B41" i="29"/>
  <c r="A34" i="29"/>
  <c r="A42" i="29"/>
  <c r="B42" i="29"/>
  <c r="B38" i="29"/>
  <c r="A35" i="29"/>
  <c r="A43" i="29"/>
  <c r="B35" i="29"/>
  <c r="B43" i="29"/>
  <c r="A36" i="29"/>
  <c r="A44" i="29"/>
  <c r="B34" i="29"/>
  <c r="B30" i="29"/>
  <c r="A37" i="29"/>
  <c r="B29" i="29"/>
  <c r="B37" i="29"/>
  <c r="A30" i="29"/>
  <c r="A38" i="29"/>
  <c r="B44" i="29"/>
  <c r="B40" i="29"/>
  <c r="B202" i="25"/>
  <c r="B197" i="28" s="1"/>
  <c r="B223" i="25" l="1"/>
  <c r="B218" i="28" s="1"/>
  <c r="B222" i="25"/>
  <c r="B217" i="28" s="1"/>
  <c r="B221" i="25"/>
  <c r="B216" i="28" s="1"/>
  <c r="B220" i="25"/>
  <c r="B215" i="28" s="1"/>
  <c r="B219" i="25"/>
  <c r="B214" i="28" s="1"/>
  <c r="B218" i="25"/>
  <c r="B213" i="28" s="1"/>
  <c r="B217" i="25"/>
  <c r="B212" i="28" s="1"/>
  <c r="B216" i="25"/>
  <c r="B211" i="28" s="1"/>
  <c r="B215" i="25"/>
  <c r="B210" i="28" s="1"/>
  <c r="B214" i="25"/>
  <c r="B209" i="28" s="1"/>
  <c r="B213" i="25"/>
  <c r="B208" i="28" s="1"/>
  <c r="B212" i="25"/>
  <c r="B207" i="28" s="1"/>
  <c r="B211" i="25"/>
  <c r="B206" i="28" s="1"/>
  <c r="B210" i="25"/>
  <c r="B205" i="28" s="1"/>
  <c r="B209" i="25"/>
  <c r="B204" i="28" s="1"/>
  <c r="B208" i="25"/>
  <c r="B203" i="28" s="1"/>
  <c r="B207" i="25"/>
  <c r="B202" i="28" s="1"/>
  <c r="B206" i="25"/>
  <c r="B201" i="28" s="1"/>
  <c r="B205" i="25"/>
  <c r="B200" i="28" s="1"/>
  <c r="B204" i="25"/>
  <c r="B199" i="28" s="1"/>
  <c r="B203" i="25"/>
  <c r="B198" i="28" s="1"/>
  <c r="B201" i="25"/>
  <c r="B196" i="28" s="1"/>
  <c r="B200" i="25"/>
  <c r="B195" i="28" s="1"/>
  <c r="B199" i="25"/>
  <c r="B194" i="28" s="1"/>
  <c r="B198" i="25"/>
  <c r="B193" i="28" s="1"/>
  <c r="B197" i="25"/>
  <c r="B192" i="28" s="1"/>
  <c r="B196" i="25"/>
  <c r="B191" i="28" s="1"/>
  <c r="B195" i="25"/>
  <c r="B190" i="28" s="1"/>
  <c r="B194" i="25"/>
  <c r="B189" i="28" s="1"/>
  <c r="B193" i="25"/>
  <c r="B188" i="28" s="1"/>
  <c r="B192" i="25"/>
  <c r="B187" i="28" s="1"/>
  <c r="B191" i="25"/>
  <c r="B186" i="28" s="1"/>
  <c r="B190" i="25"/>
  <c r="B185" i="28" s="1"/>
  <c r="B189" i="25"/>
  <c r="B184" i="28" s="1"/>
  <c r="B188" i="25"/>
  <c r="B183" i="28" s="1"/>
  <c r="B187" i="25"/>
  <c r="B182" i="28" s="1"/>
  <c r="B186" i="25"/>
  <c r="B181" i="28" s="1"/>
  <c r="B185" i="25"/>
  <c r="B180" i="28" s="1"/>
  <c r="B184" i="25"/>
  <c r="B179" i="28" s="1"/>
  <c r="B183" i="25"/>
  <c r="B178" i="28" s="1"/>
  <c r="L331" i="27" l="1"/>
  <c r="L330" i="27"/>
  <c r="L329" i="27"/>
  <c r="L328" i="27"/>
  <c r="L327" i="27"/>
  <c r="L326" i="27"/>
  <c r="L362" i="27"/>
  <c r="J362" i="27"/>
  <c r="L361" i="27"/>
  <c r="L360" i="27"/>
  <c r="L359" i="27"/>
  <c r="L358" i="27"/>
  <c r="L357" i="27"/>
  <c r="J48" i="25" l="1"/>
  <c r="L226" i="25" l="1"/>
  <c r="L225" i="25"/>
  <c r="L224" i="25"/>
  <c r="L228" i="25"/>
  <c r="L182" i="25"/>
  <c r="L178" i="25"/>
  <c r="L48" i="25"/>
  <c r="L44" i="25"/>
  <c r="L46" i="25"/>
  <c r="L49" i="25"/>
  <c r="L42" i="25"/>
  <c r="L43" i="25"/>
  <c r="F12" i="24" l="1"/>
  <c r="J26" i="7" l="1"/>
</calcChain>
</file>

<file path=xl/comments1.xml><?xml version="1.0" encoding="utf-8"?>
<comments xmlns="http://schemas.openxmlformats.org/spreadsheetml/2006/main">
  <authors>
    <author>Czech, Noah</author>
  </authors>
  <commentList>
    <comment ref="B5" authorId="0">
      <text>
        <r>
          <rPr>
            <b/>
            <sz val="9"/>
            <color indexed="81"/>
            <rFont val="Tahoma"/>
            <family val="2"/>
          </rPr>
          <t xml:space="preserve">amarshal -15 Day:
</t>
        </r>
        <r>
          <rPr>
            <sz val="9"/>
            <color indexed="81"/>
            <rFont val="Tahoma"/>
            <family val="2"/>
          </rPr>
          <t>What is this?</t>
        </r>
        <r>
          <rPr>
            <b/>
            <sz val="9"/>
            <color indexed="81"/>
            <rFont val="Tahoma"/>
            <family val="2"/>
          </rPr>
          <t xml:space="preserve">
Czech, Noah:
</t>
        </r>
        <r>
          <rPr>
            <sz val="9"/>
            <color indexed="81"/>
            <rFont val="Tahoma"/>
            <family val="2"/>
          </rPr>
          <t xml:space="preserve">This is required for compliance in the Standard Design metal framed wall.
</t>
        </r>
      </text>
    </comment>
    <comment ref="B14" authorId="0">
      <text>
        <r>
          <rPr>
            <b/>
            <sz val="9"/>
            <color indexed="81"/>
            <rFont val="Tahoma"/>
            <charset val="1"/>
          </rPr>
          <t xml:space="preserve">amarshal -15 Day:
</t>
        </r>
        <r>
          <rPr>
            <sz val="9"/>
            <color indexed="81"/>
            <rFont val="Tahoma"/>
            <family val="2"/>
          </rPr>
          <t xml:space="preserve">What is this?
</t>
        </r>
        <r>
          <rPr>
            <b/>
            <sz val="9"/>
            <color indexed="81"/>
            <rFont val="Tahoma"/>
            <family val="2"/>
          </rPr>
          <t>Czech, Noah:</t>
        </r>
        <r>
          <rPr>
            <sz val="9"/>
            <color indexed="81"/>
            <rFont val="Tahoma"/>
            <family val="2"/>
          </rPr>
          <t xml:space="preserve">
This is required for compliance in the Standard Design metal framed wall.</t>
        </r>
      </text>
    </comment>
    <comment ref="D15" authorId="0">
      <text>
        <r>
          <rPr>
            <b/>
            <sz val="9"/>
            <color indexed="81"/>
            <rFont val="Tahoma"/>
            <family val="2"/>
          </rPr>
          <t xml:space="preserve">amarshal -15 Day:
</t>
        </r>
        <r>
          <rPr>
            <sz val="9"/>
            <color indexed="81"/>
            <rFont val="Tahoma"/>
            <family val="2"/>
          </rPr>
          <t>Incosistent with rest of values</t>
        </r>
        <r>
          <rPr>
            <b/>
            <sz val="9"/>
            <color indexed="81"/>
            <rFont val="Tahoma"/>
            <family val="2"/>
          </rPr>
          <t xml:space="preserve">
Czech, Noah:
</t>
        </r>
        <r>
          <rPr>
            <sz val="9"/>
            <color indexed="81"/>
            <rFont val="Tahoma"/>
            <family val="2"/>
          </rPr>
          <t xml:space="preserve">This does match ASHRAE Handbook of Fundamentals.
</t>
        </r>
      </text>
    </comment>
    <comment ref="D52" authorId="0">
      <text>
        <r>
          <rPr>
            <b/>
            <sz val="9"/>
            <color indexed="81"/>
            <rFont val="Tahoma"/>
            <family val="2"/>
          </rPr>
          <t xml:space="preserve">amarshal -15 Day:
</t>
        </r>
        <r>
          <rPr>
            <sz val="9"/>
            <color indexed="81"/>
            <rFont val="Tahoma"/>
            <family val="2"/>
          </rPr>
          <t>What is this product?  Rvalue seems way too high.</t>
        </r>
        <r>
          <rPr>
            <b/>
            <sz val="9"/>
            <color indexed="81"/>
            <rFont val="Tahoma"/>
            <family val="2"/>
          </rPr>
          <t xml:space="preserve">
Czech, Noah:
</t>
        </r>
        <r>
          <rPr>
            <sz val="9"/>
            <color indexed="81"/>
            <rFont val="Tahoma"/>
            <family val="2"/>
          </rPr>
          <t>This is a combination of both board insulation and Stucco.  In the building industry it is called both Synthetic Stucco and EIFS.</t>
        </r>
      </text>
    </comment>
    <comment ref="B73" authorId="0">
      <text>
        <r>
          <rPr>
            <b/>
            <sz val="9"/>
            <color indexed="81"/>
            <rFont val="Tahoma"/>
            <family val="2"/>
          </rPr>
          <t xml:space="preserve">amarshal -15 Day:
</t>
        </r>
        <r>
          <rPr>
            <sz val="9"/>
            <color indexed="81"/>
            <rFont val="Tahoma"/>
            <family val="2"/>
          </rPr>
          <t>Just say carpet as name</t>
        </r>
        <r>
          <rPr>
            <b/>
            <sz val="9"/>
            <color indexed="81"/>
            <rFont val="Tahoma"/>
            <family val="2"/>
          </rPr>
          <t xml:space="preserve">
Czech, Noah:</t>
        </r>
        <r>
          <rPr>
            <sz val="9"/>
            <color indexed="81"/>
            <rFont val="Tahoma"/>
            <family val="2"/>
          </rPr>
          <t xml:space="preserve">
Done.</t>
        </r>
      </text>
    </comment>
    <comment ref="D181" authorId="0">
      <text>
        <r>
          <rPr>
            <b/>
            <sz val="9"/>
            <color indexed="81"/>
            <rFont val="Tahoma"/>
            <family val="2"/>
          </rPr>
          <t xml:space="preserve">amarshal -15 Day:
</t>
        </r>
        <r>
          <rPr>
            <sz val="9"/>
            <color indexed="81"/>
            <rFont val="Tahoma"/>
            <family val="2"/>
          </rPr>
          <t>What is this product?  Rvalue seems way too high.</t>
        </r>
        <r>
          <rPr>
            <b/>
            <sz val="9"/>
            <color indexed="81"/>
            <rFont val="Tahoma"/>
            <family val="2"/>
          </rPr>
          <t xml:space="preserve">
Czech, Noah:
</t>
        </r>
        <r>
          <rPr>
            <sz val="9"/>
            <color indexed="81"/>
            <rFont val="Tahoma"/>
            <family val="2"/>
          </rPr>
          <t>This is a combination of both board insulation and Stucco.  In the building industry it is called both Synthetic Stucco and EIFS.</t>
        </r>
      </text>
    </comment>
    <comment ref="D207" authorId="0">
      <text>
        <r>
          <rPr>
            <b/>
            <sz val="9"/>
            <color indexed="81"/>
            <rFont val="Tahoma"/>
            <family val="2"/>
          </rPr>
          <t xml:space="preserve">amarshal -15 Day:
</t>
        </r>
        <r>
          <rPr>
            <sz val="9"/>
            <color indexed="81"/>
            <rFont val="Tahoma"/>
            <family val="2"/>
          </rPr>
          <t>What is this product?  Rvalue seems way too high.</t>
        </r>
        <r>
          <rPr>
            <b/>
            <sz val="9"/>
            <color indexed="81"/>
            <rFont val="Tahoma"/>
            <family val="2"/>
          </rPr>
          <t xml:space="preserve">
Czech, Noah:</t>
        </r>
        <r>
          <rPr>
            <sz val="9"/>
            <color indexed="81"/>
            <rFont val="Tahoma"/>
            <family val="2"/>
          </rPr>
          <t xml:space="preserve">
This is a combination of both board insulation and Stucco.  In the building industry it is called both Synthetic Stucco and EIFS.</t>
        </r>
      </text>
    </comment>
    <comment ref="B212" authorId="0">
      <text>
        <r>
          <rPr>
            <b/>
            <sz val="9"/>
            <color indexed="81"/>
            <rFont val="Tahoma"/>
            <charset val="1"/>
          </rPr>
          <t>Czech, Noah:</t>
        </r>
        <r>
          <rPr>
            <sz val="9"/>
            <color indexed="81"/>
            <rFont val="Tahoma"/>
            <charset val="1"/>
          </rPr>
          <t xml:space="preserve">
Are these (5 - 25 PSF) built-up roofs?
If yes, are they applicable to NonRes?</t>
        </r>
      </text>
    </comment>
    <comment ref="B227" authorId="0">
      <text>
        <r>
          <rPr>
            <b/>
            <sz val="9"/>
            <color indexed="81"/>
            <rFont val="Tahoma"/>
            <charset val="1"/>
          </rPr>
          <t>Czech, Noah:</t>
        </r>
        <r>
          <rPr>
            <sz val="9"/>
            <color indexed="81"/>
            <rFont val="Tahoma"/>
            <charset val="1"/>
          </rPr>
          <t xml:space="preserve">
Is this only used for residential construction? 
Should this be combined with the clay tile material, so it's not misused?</t>
        </r>
      </text>
    </comment>
    <comment ref="B240" authorId="0">
      <text>
        <r>
          <rPr>
            <b/>
            <sz val="9"/>
            <color indexed="81"/>
            <rFont val="Tahoma"/>
            <family val="2"/>
          </rPr>
          <t xml:space="preserve">amarshal -15 Day:
</t>
        </r>
        <r>
          <rPr>
            <sz val="9"/>
            <color indexed="81"/>
            <rFont val="Tahoma"/>
            <family val="2"/>
          </rPr>
          <t>Use these values or soft wood above.</t>
        </r>
        <r>
          <rPr>
            <b/>
            <sz val="9"/>
            <color indexed="81"/>
            <rFont val="Tahoma"/>
            <family val="2"/>
          </rPr>
          <t xml:space="preserve">
Czech, Noah:
</t>
        </r>
        <r>
          <rPr>
            <sz val="9"/>
            <color indexed="81"/>
            <rFont val="Tahoma"/>
            <family val="2"/>
          </rPr>
          <t xml:space="preserve">These 4 wood values to be used.
</t>
        </r>
      </text>
    </comment>
  </commentList>
</comments>
</file>

<file path=xl/comments2.xml><?xml version="1.0" encoding="utf-8"?>
<comments xmlns="http://schemas.openxmlformats.org/spreadsheetml/2006/main">
  <authors>
    <author>Czech, Noah</author>
  </authors>
  <commentList>
    <comment ref="D15" authorId="0">
      <text>
        <r>
          <rPr>
            <b/>
            <sz val="9"/>
            <color indexed="81"/>
            <rFont val="Tahoma"/>
            <family val="2"/>
          </rPr>
          <t xml:space="preserve">amarshal -15 Day:
</t>
        </r>
        <r>
          <rPr>
            <sz val="9"/>
            <color indexed="81"/>
            <rFont val="Tahoma"/>
            <family val="2"/>
          </rPr>
          <t>Incosistent with rest of values</t>
        </r>
        <r>
          <rPr>
            <b/>
            <sz val="9"/>
            <color indexed="81"/>
            <rFont val="Tahoma"/>
            <family val="2"/>
          </rPr>
          <t xml:space="preserve">
Czech, Noah:
</t>
        </r>
        <r>
          <rPr>
            <sz val="9"/>
            <color indexed="81"/>
            <rFont val="Tahoma"/>
            <family val="2"/>
          </rPr>
          <t xml:space="preserve">This does match ASHRAE Handbook of Fundamentals.
</t>
        </r>
      </text>
    </comment>
    <comment ref="B24" authorId="0">
      <text>
        <r>
          <rPr>
            <b/>
            <sz val="9"/>
            <color indexed="81"/>
            <rFont val="Tahoma"/>
            <charset val="1"/>
          </rPr>
          <t xml:space="preserve">amarshal -15 Day:
</t>
        </r>
        <r>
          <rPr>
            <sz val="9"/>
            <color indexed="81"/>
            <rFont val="Tahoma"/>
            <family val="2"/>
          </rPr>
          <t xml:space="preserve">What is this?
</t>
        </r>
        <r>
          <rPr>
            <b/>
            <sz val="9"/>
            <color indexed="81"/>
            <rFont val="Tahoma"/>
            <family val="2"/>
          </rPr>
          <t>Czech, Noah:</t>
        </r>
        <r>
          <rPr>
            <sz val="9"/>
            <color indexed="81"/>
            <rFont val="Tahoma"/>
            <family val="2"/>
          </rPr>
          <t xml:space="preserve">
This is required for compliance in the Standard Design metal framed wall.</t>
        </r>
      </text>
    </comment>
    <comment ref="B25" authorId="0">
      <text>
        <r>
          <rPr>
            <b/>
            <sz val="9"/>
            <color indexed="81"/>
            <rFont val="Tahoma"/>
            <family val="2"/>
          </rPr>
          <t xml:space="preserve">amarshal -15 Day:
</t>
        </r>
        <r>
          <rPr>
            <sz val="9"/>
            <color indexed="81"/>
            <rFont val="Tahoma"/>
            <family val="2"/>
          </rPr>
          <t>What is this?</t>
        </r>
        <r>
          <rPr>
            <b/>
            <sz val="9"/>
            <color indexed="81"/>
            <rFont val="Tahoma"/>
            <family val="2"/>
          </rPr>
          <t xml:space="preserve">
Czech, Noah:
</t>
        </r>
        <r>
          <rPr>
            <sz val="9"/>
            <color indexed="81"/>
            <rFont val="Tahoma"/>
            <family val="2"/>
          </rPr>
          <t xml:space="preserve">This is required for compliance in the Standard Design metal framed wall.
</t>
        </r>
      </text>
    </comment>
  </commentList>
</comments>
</file>

<file path=xl/comments3.xml><?xml version="1.0" encoding="utf-8"?>
<comments xmlns="http://schemas.openxmlformats.org/spreadsheetml/2006/main">
  <authors>
    <author>Czech, Noah</author>
  </authors>
  <commentList>
    <comment ref="B29" authorId="0">
      <text>
        <r>
          <rPr>
            <b/>
            <sz val="9"/>
            <color indexed="81"/>
            <rFont val="Tahoma"/>
            <family val="2"/>
          </rPr>
          <t xml:space="preserve">amarshal -15 Day:
</t>
        </r>
        <r>
          <rPr>
            <sz val="9"/>
            <color indexed="81"/>
            <rFont val="Tahoma"/>
            <family val="2"/>
          </rPr>
          <t>Use these values or soft wood above.</t>
        </r>
        <r>
          <rPr>
            <b/>
            <sz val="9"/>
            <color indexed="81"/>
            <rFont val="Tahoma"/>
            <family val="2"/>
          </rPr>
          <t xml:space="preserve">
Czech, Noah:
</t>
        </r>
        <r>
          <rPr>
            <sz val="9"/>
            <color indexed="81"/>
            <rFont val="Tahoma"/>
            <family val="2"/>
          </rPr>
          <t xml:space="preserve">These 4 wood values to be used.
</t>
        </r>
      </text>
    </comment>
    <comment ref="B35" authorId="0">
      <text>
        <r>
          <rPr>
            <b/>
            <sz val="9"/>
            <color indexed="81"/>
            <rFont val="Tahoma"/>
            <charset val="1"/>
          </rPr>
          <t>Czech, Noah:</t>
        </r>
        <r>
          <rPr>
            <sz val="9"/>
            <color indexed="81"/>
            <rFont val="Tahoma"/>
            <charset val="1"/>
          </rPr>
          <t xml:space="preserve">
This is not based on density.
Softwood = keep leaves/needles all year.
Hardwood = lose leaves in winter.
Balsa Wood is a Hardwood.</t>
        </r>
      </text>
    </comment>
  </commentList>
</comments>
</file>

<file path=xl/comments4.xml><?xml version="1.0" encoding="utf-8"?>
<comments xmlns="http://schemas.openxmlformats.org/spreadsheetml/2006/main">
  <authors>
    <author>Czech, Noah</author>
  </authors>
  <commentList>
    <comment ref="B18" authorId="0">
      <text>
        <r>
          <rPr>
            <b/>
            <sz val="9"/>
            <color indexed="81"/>
            <rFont val="Tahoma"/>
            <charset val="1"/>
          </rPr>
          <t>Czech, Noah:</t>
        </r>
        <r>
          <rPr>
            <sz val="9"/>
            <color indexed="81"/>
            <rFont val="Tahoma"/>
            <charset val="1"/>
          </rPr>
          <t xml:space="preserve">
Are these (5 - 25 PSF) built-up roofs?
If yes, are they applicable to NonRes?</t>
        </r>
      </text>
    </comment>
    <comment ref="B22" authorId="0">
      <text>
        <r>
          <rPr>
            <b/>
            <sz val="9"/>
            <color indexed="81"/>
            <rFont val="Tahoma"/>
            <charset val="1"/>
          </rPr>
          <t>Czech, Noah:</t>
        </r>
        <r>
          <rPr>
            <sz val="9"/>
            <color indexed="81"/>
            <rFont val="Tahoma"/>
            <charset val="1"/>
          </rPr>
          <t xml:space="preserve">
Is this only used for residential construction? 
Should this be combined with the clay tile material, so it's not misused?</t>
        </r>
      </text>
    </comment>
  </commentList>
</comments>
</file>

<file path=xl/comments5.xml><?xml version="1.0" encoding="utf-8"?>
<comments xmlns="http://schemas.openxmlformats.org/spreadsheetml/2006/main">
  <authors>
    <author>Czech, Noah</author>
  </authors>
  <commentList>
    <comment ref="D41" authorId="0">
      <text>
        <r>
          <rPr>
            <b/>
            <sz val="9"/>
            <color indexed="81"/>
            <rFont val="Tahoma"/>
            <family val="2"/>
          </rPr>
          <t xml:space="preserve">amarshal -15 Day:
</t>
        </r>
        <r>
          <rPr>
            <sz val="9"/>
            <color indexed="81"/>
            <rFont val="Tahoma"/>
            <family val="2"/>
          </rPr>
          <t>What is this product?  Rvalue seems way too high.</t>
        </r>
        <r>
          <rPr>
            <b/>
            <sz val="9"/>
            <color indexed="81"/>
            <rFont val="Tahoma"/>
            <family val="2"/>
          </rPr>
          <t xml:space="preserve">
Czech, Noah:</t>
        </r>
        <r>
          <rPr>
            <sz val="9"/>
            <color indexed="81"/>
            <rFont val="Tahoma"/>
            <family val="2"/>
          </rPr>
          <t xml:space="preserve">
This is a combination of both board insulation and Stucco.  In the building industry it is called both Synthetic Stucco and EIFS.</t>
        </r>
      </text>
    </comment>
  </commentList>
</comments>
</file>

<file path=xl/comments6.xml><?xml version="1.0" encoding="utf-8"?>
<comments xmlns="http://schemas.openxmlformats.org/spreadsheetml/2006/main">
  <authors>
    <author>Czech, Noah</author>
  </authors>
  <commentList>
    <comment ref="B20" authorId="0">
      <text>
        <r>
          <rPr>
            <b/>
            <sz val="9"/>
            <color indexed="81"/>
            <rFont val="Tahoma"/>
            <family val="2"/>
          </rPr>
          <t xml:space="preserve">amarshal -15 Day:
</t>
        </r>
        <r>
          <rPr>
            <sz val="9"/>
            <color indexed="81"/>
            <rFont val="Tahoma"/>
            <family val="2"/>
          </rPr>
          <t>Just say carpet as name</t>
        </r>
        <r>
          <rPr>
            <b/>
            <sz val="9"/>
            <color indexed="81"/>
            <rFont val="Tahoma"/>
            <family val="2"/>
          </rPr>
          <t xml:space="preserve">
Czech, Noah:</t>
        </r>
        <r>
          <rPr>
            <sz val="9"/>
            <color indexed="81"/>
            <rFont val="Tahoma"/>
            <family val="2"/>
          </rPr>
          <t xml:space="preserve">
Done.</t>
        </r>
      </text>
    </comment>
  </commentList>
</comments>
</file>

<file path=xl/comments7.xml><?xml version="1.0" encoding="utf-8"?>
<comments xmlns="http://schemas.openxmlformats.org/spreadsheetml/2006/main">
  <authors>
    <author>Czech, Noah</author>
  </authors>
  <commentList>
    <comment ref="D90" authorId="0">
      <text>
        <r>
          <rPr>
            <b/>
            <sz val="9"/>
            <color indexed="81"/>
            <rFont val="Tahoma"/>
            <family val="2"/>
          </rPr>
          <t xml:space="preserve">amarshal -15 Day:
</t>
        </r>
        <r>
          <rPr>
            <sz val="9"/>
            <color indexed="81"/>
            <rFont val="Tahoma"/>
            <family val="2"/>
          </rPr>
          <t>What is this product?  Rvalue seems way too high.</t>
        </r>
        <r>
          <rPr>
            <b/>
            <sz val="9"/>
            <color indexed="81"/>
            <rFont val="Tahoma"/>
            <family val="2"/>
          </rPr>
          <t xml:space="preserve">
Czech, Noah:
</t>
        </r>
        <r>
          <rPr>
            <sz val="9"/>
            <color indexed="81"/>
            <rFont val="Tahoma"/>
            <family val="2"/>
          </rPr>
          <t>This is a combination of both board insulation and Stucco.  In the building industry it is called both Synthetic Stucco and EIFS.</t>
        </r>
      </text>
    </comment>
  </commentList>
</comments>
</file>

<file path=xl/comments8.xml><?xml version="1.0" encoding="utf-8"?>
<comments xmlns="http://schemas.openxmlformats.org/spreadsheetml/2006/main">
  <authors>
    <author>Czech, Noah</author>
  </authors>
  <commentList>
    <comment ref="B227" authorId="0">
      <text>
        <r>
          <rPr>
            <b/>
            <sz val="9"/>
            <color indexed="81"/>
            <rFont val="Tahoma"/>
            <family val="2"/>
          </rPr>
          <t>Arent, John:</t>
        </r>
        <r>
          <rPr>
            <sz val="9"/>
            <color indexed="81"/>
            <rFont val="Tahoma"/>
            <family val="2"/>
          </rPr>
          <t xml:space="preserve">
Don't include these polyiso entries. (1) It is redundant, (2) the R-value per inch is too high. They use different blowing agents when forming this, which has reduced the R value to about R-5.8 to R6.2 per inch. (COMMENT FOR CEC)</t>
        </r>
      </text>
    </comment>
  </commentList>
</comments>
</file>

<file path=xl/comments9.xml><?xml version="1.0" encoding="utf-8"?>
<comments xmlns="http://schemas.openxmlformats.org/spreadsheetml/2006/main">
  <authors>
    <author>Czech, Noah</author>
  </authors>
  <commentList>
    <comment ref="D64" authorId="0">
      <text>
        <r>
          <rPr>
            <b/>
            <sz val="9"/>
            <color indexed="81"/>
            <rFont val="Tahoma"/>
            <family val="2"/>
          </rPr>
          <t xml:space="preserve">amarshal -15 Day:
</t>
        </r>
        <r>
          <rPr>
            <sz val="9"/>
            <color indexed="81"/>
            <rFont val="Tahoma"/>
            <family val="2"/>
          </rPr>
          <t>What is this product?  Rvalue seems way too high.</t>
        </r>
        <r>
          <rPr>
            <b/>
            <sz val="9"/>
            <color indexed="81"/>
            <rFont val="Tahoma"/>
            <family val="2"/>
          </rPr>
          <t xml:space="preserve">
Czech, Noah:
</t>
        </r>
        <r>
          <rPr>
            <sz val="9"/>
            <color indexed="81"/>
            <rFont val="Tahoma"/>
            <family val="2"/>
          </rPr>
          <t>This is a combination of both board insulation and Stucco.  In the building industry it is called both Synthetic Stucco and EIFS.</t>
        </r>
      </text>
    </comment>
  </commentList>
</comments>
</file>

<file path=xl/sharedStrings.xml><?xml version="1.0" encoding="utf-8"?>
<sst xmlns="http://schemas.openxmlformats.org/spreadsheetml/2006/main" count="12675" uniqueCount="1816">
  <si>
    <t>Material Name</t>
  </si>
  <si>
    <t>Thickness (in.)</t>
  </si>
  <si>
    <t>Resistance (h-ft2-F/BTU)</t>
  </si>
  <si>
    <t>Conductivity (BTU-in/h-ft2-F)</t>
  </si>
  <si>
    <t>Specific Heat (BTU/lb-F)</t>
  </si>
  <si>
    <t>Roughness</t>
  </si>
  <si>
    <t>AEC</t>
  </si>
  <si>
    <t>Air</t>
  </si>
  <si>
    <t>Bldg Board and Siding</t>
  </si>
  <si>
    <t>MediumSmooth</t>
  </si>
  <si>
    <t>Plywood - 5/8 in.</t>
  </si>
  <si>
    <t>Fiberboard sheathing - 1/2 in.</t>
  </si>
  <si>
    <t>Vegetable fiber board - Nail-base sheathing - 1/2 in.</t>
  </si>
  <si>
    <t>Vegetable fiber board - Shingle backer - 3/8 in.</t>
  </si>
  <si>
    <t>Vegetable fiber board - Shingle backer - 1/3 in.</t>
  </si>
  <si>
    <t>Vegetable fiber board - Sound deadening board - 1/2 in.</t>
  </si>
  <si>
    <t>Vegetable fiber board - Laminated paperboard - 1/8 in.</t>
  </si>
  <si>
    <t>Particleboard - underlayment - 5/8 in.</t>
  </si>
  <si>
    <t xml:space="preserve">MediumRough </t>
  </si>
  <si>
    <t>Waferboard - 3/4 in.</t>
  </si>
  <si>
    <t>Siding - Hardboard siding - 7/16 in.</t>
  </si>
  <si>
    <t>Finish Flooring Materials</t>
  </si>
  <si>
    <t>Slate or tile - 1/2 in.</t>
  </si>
  <si>
    <t>Carpet - 1/2 in.</t>
  </si>
  <si>
    <t>Terrazzo - 1 in.</t>
  </si>
  <si>
    <t>Carpet and rebounded urethane pad - 3/4 in.</t>
  </si>
  <si>
    <t>Linoleum/cork tile - 1/4 in.</t>
  </si>
  <si>
    <t>Rubber tile - 1 in.</t>
  </si>
  <si>
    <t>Insulating Materials</t>
  </si>
  <si>
    <t>Cellular glass - 1 in.</t>
  </si>
  <si>
    <t>Cellular glass - 2 in.</t>
  </si>
  <si>
    <t>Cellular glass - 3 in.</t>
  </si>
  <si>
    <t>Expanded perlite - organic bonded - 1 in.</t>
  </si>
  <si>
    <t>Perlite board - 1 in.</t>
  </si>
  <si>
    <t>Spray applied - Polyurethane foam - aged and dry - 1 1/2 in.</t>
  </si>
  <si>
    <t>Spray applied - Polyurethane foam - aged and dry - 2 in.</t>
  </si>
  <si>
    <t>Spray applied - Polyurethane foam - aged and dry - 4 1/2 in.</t>
  </si>
  <si>
    <t>Concrete</t>
  </si>
  <si>
    <t>Masonry Materials</t>
  </si>
  <si>
    <t>Stone - 1 in.</t>
  </si>
  <si>
    <t>Brick - fired clay - 150 lb/ft3 - 3 5/8 in.</t>
  </si>
  <si>
    <t>Quartzitic and sandstone - 180 lb/ft3 - 1/2 in.</t>
  </si>
  <si>
    <t>Quartzitic and sandstone - 160 lb/ft3 - 1/2 in.</t>
  </si>
  <si>
    <t>Quartzitic and sandstone - 140 lb/ft3 - 1/2 in.</t>
  </si>
  <si>
    <t>Quartzitic and sandstone - 120 lb/ft3 - 1/2 in.</t>
  </si>
  <si>
    <t>Building Membrane</t>
  </si>
  <si>
    <t>Plastering Materials</t>
  </si>
  <si>
    <t>Stucco - 1 in.</t>
  </si>
  <si>
    <t>Sand aggregate - 3/8 in.</t>
  </si>
  <si>
    <t>Sand aggregate - 3/4 in.</t>
  </si>
  <si>
    <t>Sand aggregate - 1/2 in.</t>
  </si>
  <si>
    <t>Sand aggregate - 5/8 in.</t>
  </si>
  <si>
    <t>Sand aggregate on metal lath - 3/4 in.</t>
  </si>
  <si>
    <t>Pulpboard or paper plaster - 1/2 in.</t>
  </si>
  <si>
    <t>EIFS finish - 3/8 in.</t>
  </si>
  <si>
    <t>Roofing</t>
  </si>
  <si>
    <t>Built-up roofing - 3/8 in.</t>
  </si>
  <si>
    <t>Slate - 1/2 in.</t>
  </si>
  <si>
    <t>Roofing felt - 1/8 in.</t>
  </si>
  <si>
    <t>Woods</t>
  </si>
  <si>
    <t>Wood siding - 1/2 in.</t>
  </si>
  <si>
    <t>Wood - 1/2 in.</t>
  </si>
  <si>
    <t>Wood - 1 in.</t>
  </si>
  <si>
    <t>Wood - 2 in.</t>
  </si>
  <si>
    <t>Wood - 4 in.</t>
  </si>
  <si>
    <t>Hardwood - 1/2 in.</t>
  </si>
  <si>
    <t>Hardwood - 3/4 in.</t>
  </si>
  <si>
    <t>Hardwood - 1 in.</t>
  </si>
  <si>
    <t>Oak - 1 in.</t>
  </si>
  <si>
    <t>Birch - 1 in.</t>
  </si>
  <si>
    <t>Maple - 1 in.</t>
  </si>
  <si>
    <t>Ash - 1 in.</t>
  </si>
  <si>
    <t>Softwood - 1/2 in.</t>
  </si>
  <si>
    <t>Softwood - 3/4 in.</t>
  </si>
  <si>
    <t>Softwood - 1 in.</t>
  </si>
  <si>
    <t>Southern Pine - 1 in.</t>
  </si>
  <si>
    <t>Southern yellow pine - 1 in.</t>
  </si>
  <si>
    <t>Eastern white pine - 1 in.</t>
  </si>
  <si>
    <t>Douglas Fir-Larch - 1 in.</t>
  </si>
  <si>
    <t>Southern Cypress - 1 in.</t>
  </si>
  <si>
    <t>Spruce - 1 in.</t>
  </si>
  <si>
    <t>Western red cedar - 1 in.</t>
  </si>
  <si>
    <t>Eastern white cedar - 1 in.</t>
  </si>
  <si>
    <t>California Redwood - 1 in.</t>
  </si>
  <si>
    <t>Pine (oven-dried) - 1 in.</t>
  </si>
  <si>
    <t>Spruce (oven-dried) - 1 in.</t>
  </si>
  <si>
    <t>Hem-Fir - Spruce-Pine-Fir - 1 in.</t>
  </si>
  <si>
    <t>Soft Wood - Typical</t>
  </si>
  <si>
    <t>CEC</t>
  </si>
  <si>
    <t>West Coast Woods - Cedars - 1 in.</t>
  </si>
  <si>
    <t>//Complete Material List</t>
  </si>
  <si>
    <t>TABLE MaterialData</t>
  </si>
  <si>
    <t>CodeCat</t>
  </si>
  <si>
    <t>MatList</t>
  </si>
  <si>
    <t>Thkns</t>
  </si>
  <si>
    <t>Rvalue</t>
  </si>
  <si>
    <t>ThrmlCndct</t>
  </si>
  <si>
    <t>Dens</t>
  </si>
  <si>
    <t>SpecHt</t>
  </si>
  <si>
    <t>ExtRoughness</t>
  </si>
  <si>
    <t>// For Reference</t>
  </si>
  <si>
    <t>//Material Category</t>
  </si>
  <si>
    <t>(lb/ft3)</t>
  </si>
  <si>
    <t>Input</t>
  </si>
  <si>
    <t>Limestone - 150 lb/ft3 - 1/2 in.</t>
  </si>
  <si>
    <t>MediumRough</t>
  </si>
  <si>
    <t>Limestone - 163 lb/ft3 - 1/2 in.</t>
  </si>
  <si>
    <t>Limestone - marble - granite - 100 lb/ft3 - 1/2 in.</t>
  </si>
  <si>
    <t>Limestone - marble - granite - 120 lb/ft3 - 1/2 in.</t>
  </si>
  <si>
    <t>Limestone - marble - granite - 140 lb/ft3 - 1/2 in.</t>
  </si>
  <si>
    <t>Limestone - marble - granite - 160 lb/ft3 - 1/2 in.</t>
  </si>
  <si>
    <t>Limestone - marble - granite - 180 lb/ft3 - 1/2 in.</t>
  </si>
  <si>
    <t>Limestone or sandstone - 1 in.</t>
  </si>
  <si>
    <t>Rough</t>
  </si>
  <si>
    <t>Limestone or sandstone - 2 in.</t>
  </si>
  <si>
    <t>Limestone or sandstone - 3 in.</t>
  </si>
  <si>
    <t>Limestone or sandstone - 4 in.</t>
  </si>
  <si>
    <t>Stones</t>
  </si>
  <si>
    <t>Asbestos or cement shingles - 3/8 in.</t>
  </si>
  <si>
    <t>VeryRough</t>
  </si>
  <si>
    <t>Asphalt - bitumen with inert fill - 100 lb/ft3 - 3/4 in.</t>
  </si>
  <si>
    <t>Asphalt - bitumen with inert fill - 144 lb/ft3 - 3/4 in.</t>
  </si>
  <si>
    <t>Asphalt roll roofing - 1/4 in.</t>
  </si>
  <si>
    <t>Asphalt shingles - 1/4 in.</t>
  </si>
  <si>
    <t>Clay tile - 1/2 in.</t>
  </si>
  <si>
    <t>Mastic asphalt (heavy - 20% grit) - 1 in.</t>
  </si>
  <si>
    <t>NA</t>
  </si>
  <si>
    <t>Metal Standing Seam - 1/16 in.</t>
  </si>
  <si>
    <t>Smooth</t>
  </si>
  <si>
    <t>Roof Gravel - 1 in.</t>
  </si>
  <si>
    <t>Roof Gravel - 1/2 in.</t>
  </si>
  <si>
    <t>TileGap - 3/4 in.</t>
  </si>
  <si>
    <t>Aggregate - 45 lb/ft3 - 1/2 in.</t>
  </si>
  <si>
    <t>Aggregate - 45 lb/ft3 - 5/8 in.</t>
  </si>
  <si>
    <t>Aggregate - 45 lb/ft3 - on metal lath - 3/4 in.</t>
  </si>
  <si>
    <t>Aggregate - Perlite - 1/2 in.</t>
  </si>
  <si>
    <t>Aggregate - Perlite - 5/8 in.</t>
  </si>
  <si>
    <t>Aggregate - Perlite - on metal lath - 3/4 in.</t>
  </si>
  <si>
    <t>Gypsum plaster - 70 lb/ft3 - 1/2 in.</t>
  </si>
  <si>
    <t>Gypsum plaster - 70 lb/ft3 - 5/8 in.</t>
  </si>
  <si>
    <t>Gypsum plaster - 80 lb/ft3 - 1/2 in.</t>
  </si>
  <si>
    <t>Gypsum plaster - 80 lb/ft3 - 5/8 in.</t>
  </si>
  <si>
    <t>Gypsum plaster - on metal lath 70 lb/ft3 - 3/4 in.</t>
  </si>
  <si>
    <t>Gypsum plaster - on metal lath 80 lb/ft3 - 3/4 in.</t>
  </si>
  <si>
    <t>Perlite plaster - 25 lb/ft3 - 1/2 in.</t>
  </si>
  <si>
    <t>Perlite plaster - 38 lb/ft3 - 1/2 in.</t>
  </si>
  <si>
    <t>Stucco - 3 coat - 7/8 in.</t>
  </si>
  <si>
    <t>Stucco - 3/8 in.</t>
  </si>
  <si>
    <t>Stucco - 7/8 in.</t>
  </si>
  <si>
    <t>Stucco - Synthetic - R4 - 1 in.</t>
  </si>
  <si>
    <t>Vermiculite aggregate - 30 lb/ft3 - 1/2 in.</t>
  </si>
  <si>
    <t>Vermiculite aggregate - 38 lb/ft3 - 1/2 in.</t>
  </si>
  <si>
    <t>Vermiculite aggregate - 45 lb/ft3 - 1/2 in.</t>
  </si>
  <si>
    <t>Vermiculite aggregate - 53 lb/ft3 - 1/2 in.</t>
  </si>
  <si>
    <t>Vermiculite aggregate - 60 lb/ft3 - 1/2 in.</t>
  </si>
  <si>
    <t>Acoustic Tile - 1/2 in.</t>
  </si>
  <si>
    <t>Acoustic Tile - 3/4 in.</t>
  </si>
  <si>
    <t>Acoustic Tile - 3/8 in.</t>
  </si>
  <si>
    <t>Carpet and pad - 3/4 in.</t>
  </si>
  <si>
    <t>ACM JA4-10</t>
  </si>
  <si>
    <t>Carpet and rubber pad  - 3/4 in.</t>
  </si>
  <si>
    <t>Carpet and rubber pad  - 3/8 in.</t>
  </si>
  <si>
    <t>Pile carpet with rubber pad - 1/2 in.</t>
  </si>
  <si>
    <t>Asbestos - cement board - 1/4 in.</t>
  </si>
  <si>
    <t>Asbestos - cement board - 1/8 in.</t>
  </si>
  <si>
    <t>Building Paper - 1/16 in.</t>
  </si>
  <si>
    <t>Fiber cement board - 19 lb/ft3 - 1/2 in.</t>
  </si>
  <si>
    <t>Fiber cement board - 19 lb/ft3 - 1/3 in.</t>
  </si>
  <si>
    <t>Fiber cement board - 25 lb/ft3 - 1/2 in.</t>
  </si>
  <si>
    <t>Fiber cement board - 25 lb/ft3 - 1/3 in.</t>
  </si>
  <si>
    <t>Fiber cement board - 63 lb/ft3 - 1/2 in.</t>
  </si>
  <si>
    <t>Fiber cement board - 63 lb/ft3 - 1/3 in.</t>
  </si>
  <si>
    <t>Fiber cement board - 88 lb/ft3 - 1/2 in.</t>
  </si>
  <si>
    <t>Fiber cement board - 88 lb/ft3 - 1/3 in.</t>
  </si>
  <si>
    <t>Gypsum Board - 1/2 in.</t>
  </si>
  <si>
    <t>Gypsum Board - 3/4 in.</t>
  </si>
  <si>
    <t>Gypsum Board - 3/8 in.</t>
  </si>
  <si>
    <t>Gypsum Board - 5/8 in.</t>
  </si>
  <si>
    <t>Hardboard - HDF - 50 lb/ft3 - 1/2 in.</t>
  </si>
  <si>
    <t>Hardboard - HDF - 50 lb/ft3 - 3/4 in.</t>
  </si>
  <si>
    <t>Hardboard - HDF - 50 lb/ft3 - 3/8in.</t>
  </si>
  <si>
    <t>Hardboard - HDF - 50 lb/ft3 - 5/8in.</t>
  </si>
  <si>
    <t>Hardboard - HDF - 63 lb/ft3 - Stndrd Tempered Grade - 1/2 in.</t>
  </si>
  <si>
    <t>Hardboard - HDF - 63 lb/ft3 - Stndrd Tempered Grade - 3/4 in.</t>
  </si>
  <si>
    <t>Hardboard - HDF - 63 lb/ft3 - Stndrd Tempered Grade - 3/8 in.</t>
  </si>
  <si>
    <t>Hardboard - HDF - 63 lb/ft3 - Stndrd Tempered Grade - 5/8 in.</t>
  </si>
  <si>
    <t>OSB - Oriented Strand Board - 1/2 in.</t>
  </si>
  <si>
    <t>OSB - Oriented Strand Board - 3/4 in.</t>
  </si>
  <si>
    <t>Particleboard - 37 lb/ft3 - 1/2 in.</t>
  </si>
  <si>
    <t>Particleboard - 37 lb/ft3 - 3/4 in.</t>
  </si>
  <si>
    <t>Particleboard - 37 lb/ft3 - 3/8 in.</t>
  </si>
  <si>
    <t>Particleboard - 37 lb/ft3 - 5/8 in.</t>
  </si>
  <si>
    <t>Particleboard - 50 lb/ft3 - 1/2 in.</t>
  </si>
  <si>
    <t>Particleboard - 50 lb/ft3 - 3/4 in.</t>
  </si>
  <si>
    <t>Particleboard - 50 lb/ft3 - 5/8 in.</t>
  </si>
  <si>
    <t>Particleboard - 62 lb/ft3 - 1/2 in.</t>
  </si>
  <si>
    <t>Particleboard - 62 lb/ft3 - 3/4 in.</t>
  </si>
  <si>
    <t>Particleboard - 62 lb/ft3 - 3/8 in.</t>
  </si>
  <si>
    <t>Particleboard - 62 lb/ft3 - 5/8 in.</t>
  </si>
  <si>
    <t>Plywood - 1 in.</t>
  </si>
  <si>
    <t>Plywood - 1/2 in.</t>
  </si>
  <si>
    <t>Plywood - 1/4 in.</t>
  </si>
  <si>
    <t>Plywood - 3/4 in.</t>
  </si>
  <si>
    <t>Plywood - 3/8 in.</t>
  </si>
  <si>
    <t>Shingles - Asbestos cement - 3/8 in.</t>
  </si>
  <si>
    <t>Shingles - Asbestos cement - lapped - 1/4 in.</t>
  </si>
  <si>
    <t>Shingles - Asphalt roll siding - 1/4 in.</t>
  </si>
  <si>
    <t>Shingles - Wood - 16 in. - 7 1/2 in. exposure - 1/2 in.</t>
  </si>
  <si>
    <t>Shingles - Wood - double - 16 in. - 12 in. exposure - 1/2 in.</t>
  </si>
  <si>
    <t>Shingles - Wood - plus insulated backer board Siding - 5/16 in.</t>
  </si>
  <si>
    <t>Siding - Architectural (soda-lime float) glass - 1/4 in.</t>
  </si>
  <si>
    <t>Siding - Asphalt insulating siding - 1/2 in. bed - 1/2 in.</t>
  </si>
  <si>
    <t>Siding - Metal - 1/16 in.</t>
  </si>
  <si>
    <t>Siding - opaque spandrel glass - 1/4 in.</t>
  </si>
  <si>
    <t>Siding - Wood - bevel - 10 in. - lapped - 3/4 in.</t>
  </si>
  <si>
    <t>Siding - Wood - bevel - 8 in. - lapped - 1/2 in.</t>
  </si>
  <si>
    <t>Siding - Wood - drop - 8 in. - 1 in.</t>
  </si>
  <si>
    <t>Siding - Wood - plywood - lapped - 3/8 in.</t>
  </si>
  <si>
    <t>Steel Sheathing - 1/8 in.</t>
  </si>
  <si>
    <t>Underlayment - 5/8 in.</t>
  </si>
  <si>
    <t>Vegetable fiber board - Homogeneous board - 1/8 in.</t>
  </si>
  <si>
    <t>Vegetable fiber board - Sheathing - regular - 1/2 in.</t>
  </si>
  <si>
    <t>Vegetable fiber board - Sheathing - regular - 3/4 in.</t>
  </si>
  <si>
    <t>Vegetable fiber board - Sheathing intermediate - 1/2 in.</t>
  </si>
  <si>
    <t>Vegetable fiber board - Sheathing intermediate - 3/4 in.</t>
  </si>
  <si>
    <t>Vegetable fiber board - Tile and lay in panels - 1/2 in.</t>
  </si>
  <si>
    <t>Vegetable fiber board - Tile and lay in panels - 3/4 in.</t>
  </si>
  <si>
    <t>Waferboard - 1/2 in.</t>
  </si>
  <si>
    <t>Waferboard - 3/8 in.</t>
  </si>
  <si>
    <t>Waferboard - 5/8 in.</t>
  </si>
  <si>
    <t>Aggregate or limestone Concrete - 100 lb/ft3 - 10 in.</t>
  </si>
  <si>
    <t>Aggregate or limestone Concrete - 100 lb/ft3 - 2 in.</t>
  </si>
  <si>
    <t>Aggregate or limestone Concrete - 100 lb/ft3 - 6 in.</t>
  </si>
  <si>
    <t>Aggregate or limestone Concrete - 100 lb/ft3 - 8 in.</t>
  </si>
  <si>
    <t>Aggregate or limestone Concrete - 120 lb/ft3 - 10 in.</t>
  </si>
  <si>
    <t>Aggregate or limestone Concrete - 120 lb/ft3 - 2 in.</t>
  </si>
  <si>
    <t>Aggregate or limestone Concrete - 120 lb/ft3 - 6 in.</t>
  </si>
  <si>
    <t>Aggregate or limestone Concrete - 120 lb/ft3 - 8 in.</t>
  </si>
  <si>
    <t>Aggregate or limestone Concrete - 140 lb/ft3 - 10 in.</t>
  </si>
  <si>
    <t>Aggregate or limestone Concrete - 140 lb/ft3 - 2 in.</t>
  </si>
  <si>
    <t>Aggregate or limestone Concrete - 140 lb/ft3 - 6 in.</t>
  </si>
  <si>
    <t>Aggregate or limestone Concrete - 140 lb/ft3 - 8 in.</t>
  </si>
  <si>
    <t>Aggregate or limestone Concrete - 40 lb/ft3 - 10 in.</t>
  </si>
  <si>
    <t>Aggregate or limestone Concrete - 40 lb/ft3 - 2 in.</t>
  </si>
  <si>
    <t>Aggregate or limestone Concrete - 40 lb/ft3 - 6 in.</t>
  </si>
  <si>
    <t>Aggregate or limestone Concrete - 40 lb/ft3 - 8 in.</t>
  </si>
  <si>
    <t>Aggregate or limestone Concrete - 60 lb/ft3 - 10 in.</t>
  </si>
  <si>
    <t>Aggregate or limestone Concrete - 60 lb/ft3 - 2 in.</t>
  </si>
  <si>
    <t>Aggregate or limestone Concrete - 60 lb/ft3 - 6 in.</t>
  </si>
  <si>
    <t>Aggregate or limestone Concrete - 60 lb/ft3 - 8 in.</t>
  </si>
  <si>
    <t>Aggregate or limestone Concrete - 80 lb/ft3 - 10 in.</t>
  </si>
  <si>
    <t>Aggregate or limestone Concrete - 80 lb/ft3 - 2 in.</t>
  </si>
  <si>
    <t>Aggregate or limestone Concrete - 80 lb/ft3 - 6 in.</t>
  </si>
  <si>
    <t>Aggregate or limestone Concrete - 80 lb/ft3 - 8 in.</t>
  </si>
  <si>
    <t>Autoclaved Aerated concrete - 38 lb/ft3 - 10 in.</t>
  </si>
  <si>
    <t>Autoclaved Aerated concrete - 38 lb/ft3 - 2 in.</t>
  </si>
  <si>
    <t>Autoclaved Aerated concrete - 38 lb/ft3 - 6 in.</t>
  </si>
  <si>
    <t>Autoclaved Aerated concrete - 38 lb/ft3 - 8 in.</t>
  </si>
  <si>
    <t>Cement fiber slabs - shredded wood - with mag. oxysulfide binder - 3 1/2 in.</t>
  </si>
  <si>
    <t>Cement fiber slabs - shredded wood - with mag. oxysulfide binder - 4 1/2 in.</t>
  </si>
  <si>
    <t>Cement fiber slabs - shredded wood - with mag. oxysulfide binder - 4 in.</t>
  </si>
  <si>
    <t>Cement fiber slabs - shredded wood - with mag. oxysulfide binder - 5 1/2 in.</t>
  </si>
  <si>
    <t>Cement fiber slabs - shredded wood - with mag. oxysulfide binder - 5 in.</t>
  </si>
  <si>
    <t>Cement fiber slabs - shredded wood - with mag. oxysulfide binder - 6 1/2 in.</t>
  </si>
  <si>
    <t>Cement fiber slabs - shredded wood - with mag. oxysulfide binder - 6 in.</t>
  </si>
  <si>
    <t>Cement fiber slabs - shredded wood - with Prtlnd cement binder - 3 1/2 in.</t>
  </si>
  <si>
    <t>Cement fiber slabs - shredded wood - with Prtlnd cement binder - 4 1/2 in.</t>
  </si>
  <si>
    <t>Cement fiber slabs - shredded wood - with Prtlnd cement binder - 4 in.</t>
  </si>
  <si>
    <t>Cement fiber slabs - shredded wood - with Prtlnd cement binder - 5 1/2 in.</t>
  </si>
  <si>
    <t>Cement fiber slabs - shredded wood - with Prtlnd cement binder - 5 in.</t>
  </si>
  <si>
    <t>Cement fiber slabs - shredded wood - with Prtlnd cement binder - 6 in.</t>
  </si>
  <si>
    <t>Cement fiber slabs - shredded wood - with Prtlnd cement binder - 61/2 in.</t>
  </si>
  <si>
    <t>Concrete - 140 lb/ft3 - 10 in.</t>
  </si>
  <si>
    <t>Concrete - 140 lb/ft3 - 2 in.</t>
  </si>
  <si>
    <t>Concrete - 140 lb/ft3 - 4 in.</t>
  </si>
  <si>
    <t>Concrete - 140 lb/ft3 - 6 in.</t>
  </si>
  <si>
    <t>Concrete - 140 lb/ft3 - 8 in.</t>
  </si>
  <si>
    <t>Concrete - 80 lb/ft3 - 10 in.</t>
  </si>
  <si>
    <t>Concrete - 80 lb/ft3 - 2 in.</t>
  </si>
  <si>
    <t>Concrete - 80 lb/ft3 - 4 in.</t>
  </si>
  <si>
    <t>Concrete - 80 lb/ft3 - 6 in.</t>
  </si>
  <si>
    <t>Concrete - 80 lb/ft3 - 8 in.</t>
  </si>
  <si>
    <t>Concrete roof ballast - denstiy 40 lb/ft3 - 10 in.</t>
  </si>
  <si>
    <t>Concrete roof ballast - denstiy 40 lb/ft3 - 2 in.</t>
  </si>
  <si>
    <t>Concrete roof ballast - denstiy 40 lb/ft3 - 6 in.</t>
  </si>
  <si>
    <t>Concrete roof ballast - denstiy 40 lb/ft3 - 8 in.</t>
  </si>
  <si>
    <t>Foam concrete - Aerated - 100 lb/ft3 - 10 in.</t>
  </si>
  <si>
    <t>Foam concrete - Aerated - 100 lb/ft3 - 6 in.</t>
  </si>
  <si>
    <t>Foam concrete - Aerated - 100 lb/ft3 - 8 in.</t>
  </si>
  <si>
    <t>Foam concrete - Aerated - 120 lb/ft3 - 10 in.</t>
  </si>
  <si>
    <t>Foam concrete - Aerated - 120 lb/ft3 - 6 in.</t>
  </si>
  <si>
    <t>Foam concrete - Aerated - 120 lb/ft3 - 8 in.</t>
  </si>
  <si>
    <t>Foam concrete - Aerated - 20 lb/ft3 - 10 in.</t>
  </si>
  <si>
    <t>Foam concrete - Aerated - 20 lb/ft3 - 6 in.</t>
  </si>
  <si>
    <t>Foam concrete - Aerated - 20 lb/ft3 - 8 in.</t>
  </si>
  <si>
    <t>Foam concrete - Aerated - 40 lb/ft3 - 10 in.</t>
  </si>
  <si>
    <t>Foam concrete - Aerated - 40 lb/ft3 - 6 in.</t>
  </si>
  <si>
    <t>Foam concrete - Aerated - 40 lb/ft3 - 8 in.</t>
  </si>
  <si>
    <t>Foam concrete - Aerated - 60 lb/ft3 - 10 in.</t>
  </si>
  <si>
    <t>Foam concrete - Aerated - 60 lb/ft3 - 6 in.</t>
  </si>
  <si>
    <t>Foam concrete - Aerated - 60 lb/ft3 - 8 in.</t>
  </si>
  <si>
    <t>Foam concrete - Aerated - 70 lb/ft3 - 10 in.</t>
  </si>
  <si>
    <t>Foam concrete - Aerated - 70 lb/ft3 - 6 in.</t>
  </si>
  <si>
    <t>Foam concrete - Aerated - 70 lb/ft3 - 8 in.</t>
  </si>
  <si>
    <t>Foam concrete - Aerated - 80 lb/ft3 - 10 in.</t>
  </si>
  <si>
    <t>Foam concrete - Aerated - 80 lb/ft3 - 6 in.</t>
  </si>
  <si>
    <t>Foam concrete - Aerated - 80 lb/ft3 - 8 in.</t>
  </si>
  <si>
    <t>Gypsum fiber concrete - 10 in.</t>
  </si>
  <si>
    <t>Gypsum fiber concrete - 2 in.</t>
  </si>
  <si>
    <t>Gypsum fiber concrete - 6 in.</t>
  </si>
  <si>
    <t>Gypsum fiber concrete - 8 in.</t>
  </si>
  <si>
    <t>Limestone concrete - 100 lb/ft3 - 10 in.</t>
  </si>
  <si>
    <t>Limestone concrete - 100 lb/ft3 - 6 in.</t>
  </si>
  <si>
    <t>Limestone concrete - 100 lb/ft3 - 8 in.</t>
  </si>
  <si>
    <t>Limestone concrete - 120 lb/ft3 - 10 in.</t>
  </si>
  <si>
    <t>Limestone concrete - 120 lb/ft3 - 6 in.</t>
  </si>
  <si>
    <t>Limestone concrete - 120 lb/ft3 - 8 in.</t>
  </si>
  <si>
    <t>Limestone concrete - 140 lb/ft3 - 10 in.</t>
  </si>
  <si>
    <t>Limestone concrete - 140 lb/ft3 - 6 in.</t>
  </si>
  <si>
    <t>Limestone concrete - 140 lb/ft3 - 8 in.</t>
  </si>
  <si>
    <t>Perlite - vermiculite - and polystyrene beads - 20 lb/ft3 - 10 in.</t>
  </si>
  <si>
    <t>Perlite - vermiculite - and polystyrene beads - 20 lb/ft3 - 6 in.</t>
  </si>
  <si>
    <t>Perlite - vermiculite - and polystyrene beads - 20 lb/ft3 - 8 in.</t>
  </si>
  <si>
    <t>Perlite - vermiculite - and polystyrene beads - 30 lb/ft3 - 10 in.</t>
  </si>
  <si>
    <t>Perlite - vermiculite - and polystyrene beads - 30 lb/ft3 - 6 in.</t>
  </si>
  <si>
    <t>Perlite - vermiculite - and polystyrene beads - 30 lb/ft3 - 8 in.</t>
  </si>
  <si>
    <t>Perlite - vermiculite - and polystyrene beads - 40 lb/ft3 - 10 in.</t>
  </si>
  <si>
    <t>Perlite - vermiculite - and polystyrene beads - 40 lb/ft3 - 6 in.</t>
  </si>
  <si>
    <t>Perlite - vermiculite - and polystyrene beads - 40 lb/ft3 - 8 in.</t>
  </si>
  <si>
    <t>Perlite - vermiculite - and polystyrene beads - 50 lb/ft3 - 10 in.</t>
  </si>
  <si>
    <t>Perlite - vermiculite - and polystyrene beads - 50 lb/ft3 - 6 in.</t>
  </si>
  <si>
    <t>Perlite - vermiculite - and polystyrene beads - 50 lb/ft3 - 8 in.</t>
  </si>
  <si>
    <t>Polymer concrete - 122 lb/ft3 - 1 1/2 in.</t>
  </si>
  <si>
    <t>Polymer concrete - 122 lb/ft3 - 2 in.</t>
  </si>
  <si>
    <t>Polymer concrete - 122 lb/ft3 - 3 in.</t>
  </si>
  <si>
    <t>Polymer concrete - 122 lb/ft3 - 6 in.</t>
  </si>
  <si>
    <t>Polymer concrete - 138 lb/ft3 - 1 1/2 in.</t>
  </si>
  <si>
    <t>Polymer concrete - 138 lb/ft3 - 2 in.</t>
  </si>
  <si>
    <t>Polymer concrete - 138 lb/ft3 - 3 in.</t>
  </si>
  <si>
    <t>Polymer concrete - 138 lb/ft3 - 6 in.</t>
  </si>
  <si>
    <t>Polystyrene concrete (oven-dried) - 33 lb/ft3 - 10 in.</t>
  </si>
  <si>
    <t>Polystyrene concrete (oven-dried) - 33 lb/ft3 - 2 in.</t>
  </si>
  <si>
    <t>Polystyrene concrete (oven-dried) - 33 lb/ft3 - 6 in.</t>
  </si>
  <si>
    <t>Polystyrene concrete (oven-dried) - 33 lb/ft3 - 8 in.</t>
  </si>
  <si>
    <t>Sand or Stone aggregate concrete - 130 lb/ft3 - 10 in.</t>
  </si>
  <si>
    <t>Sand or Stone aggregate concrete - 130 lb/ft3 - 2 in.</t>
  </si>
  <si>
    <t>Sand or Stone aggregate concrete - 130 lb/ft3 - 6 in.</t>
  </si>
  <si>
    <t>Sand or Stone aggregate concrete - 130 lb/ft3 - 8 in.</t>
  </si>
  <si>
    <t>Sand or Stone aggregate concrete - 140 lb/ft3 - 10 in.</t>
  </si>
  <si>
    <t>Sand or Stone aggregate concrete - 140 lb/ft3 - 2 in.</t>
  </si>
  <si>
    <t>Sand or Stone aggregate concrete - 140 lb/ft3 - 6 in.</t>
  </si>
  <si>
    <t>Sand or Stone aggregate concrete - 140 lb/ft3 - 8 in.</t>
  </si>
  <si>
    <t>Sand or Stone aggregate concrete - 150 lb/ft3 - 10 in.</t>
  </si>
  <si>
    <t>Sand or Stone aggregate concrete - 150 lb/ft3 - 2 in.</t>
  </si>
  <si>
    <t>Sand or Stone aggregate concrete - 150 lb/ft3 - 6 in.</t>
  </si>
  <si>
    <t>Sand or Stone aggregate concrete - 150 lb/ft3 - 8 in.</t>
  </si>
  <si>
    <t>Slag concrete - 100 lb/ft3 - 10 in.</t>
  </si>
  <si>
    <t>Slag concrete - 100 lb/ft3 - 6 in.</t>
  </si>
  <si>
    <t>Slag concrete - 100 lb/ft3 - 8 in.</t>
  </si>
  <si>
    <t>Slag concrete - 125 lb/ft3 - 10 in.</t>
  </si>
  <si>
    <t>Slag concrete - 125 lb/ft3 - 6 in.</t>
  </si>
  <si>
    <t>Slag concrete - 125 lb/ft3 - 8 in.</t>
  </si>
  <si>
    <t>Slag concrete - 60 lb/ft3 - 10 in.</t>
  </si>
  <si>
    <t>Slag concrete - 60 lb/ft3 - 6 in.</t>
  </si>
  <si>
    <t>Slag concrete - 60 lb/ft3 - 8 in.</t>
  </si>
  <si>
    <t>Slag concrete - 80 lb/ft3 - 10 in.</t>
  </si>
  <si>
    <t>Slag concrete - 80 lb/ft3 - 6 in.</t>
  </si>
  <si>
    <t>Slag concrete - 80 lb/ft3 - 8 in.</t>
  </si>
  <si>
    <t>Insulation Batt</t>
  </si>
  <si>
    <t>Glass fiber batt - 3 1/2 in.</t>
  </si>
  <si>
    <t>Glass fiber batt - 4 1/2 in.</t>
  </si>
  <si>
    <t>Glass fiber batt - 4 in.</t>
  </si>
  <si>
    <t>Glass fiber batt - 5 1/2 in.</t>
  </si>
  <si>
    <t>Glass fiber batt - 5 in.</t>
  </si>
  <si>
    <t>Glass fiber batt - 6 1/2 in.</t>
  </si>
  <si>
    <t>Glass fiber batt - 6 in.</t>
  </si>
  <si>
    <t>R-11 - Batt insulation - 3 1/2 in.</t>
  </si>
  <si>
    <t>R-19 - Batt insulation - 6 1/4 in.</t>
  </si>
  <si>
    <t>R-30 - Batt insulation - 9 1/2 in.</t>
  </si>
  <si>
    <t>Slag wool - 16 lb/ft3 - 3 1/2 in.</t>
  </si>
  <si>
    <t>Slag wool - 16 lb/ft3 - 4 1/2 in.</t>
  </si>
  <si>
    <t>Slag wool - 16 lb/ft3 - 4in.</t>
  </si>
  <si>
    <t>Slag wool - 16 lb/ft3 - 5 1/2 in.</t>
  </si>
  <si>
    <t>Slag wool - 16 lb/ft3 - 5 in.</t>
  </si>
  <si>
    <t>Slag wool - 16 lb/ft3 - 6 1/2 in.</t>
  </si>
  <si>
    <t>Slag wool - 16 lb/ft3 - 6 in.</t>
  </si>
  <si>
    <t>Insulation Board</t>
  </si>
  <si>
    <t>Cellular polyisocyanurate (impermeable facers) - 3 1/2 in.</t>
  </si>
  <si>
    <t>Cellular polyisocyanurate (impermeable facers) - 4 1/2 in.</t>
  </si>
  <si>
    <t>Cellular polyisocyanurate (impermeable facers) - 4 in.</t>
  </si>
  <si>
    <t>Cellular polyisocyanurate (impermeable facers) - 5 1/2 in.</t>
  </si>
  <si>
    <t>Cellular polyisocyanurate (impermeable facers) - 5 in.</t>
  </si>
  <si>
    <t>Cellular polyisocyanurate (impermeable facers) - 6 1/2 in.</t>
  </si>
  <si>
    <t>Cellular polyisocyanurate (impermeable facers) - 6 in.</t>
  </si>
  <si>
    <t>Cellular polyisocyanurate (permeable facers) - 3 1/2 in.</t>
  </si>
  <si>
    <t>Cellular polyisocyanurate (permeable facers) - 4 1/2 in.</t>
  </si>
  <si>
    <t>Cellular polyisocyanurate (permeable facers) - 4 in.</t>
  </si>
  <si>
    <t>Cellular polyisocyanurate (permeable facers) - 5 1/2 in.</t>
  </si>
  <si>
    <t>Cellular polyisocyanurate (permeable facers) - 5 in.</t>
  </si>
  <si>
    <t>Cellular polyisocyanurate (permeable facers) - 6 1/2 in.</t>
  </si>
  <si>
    <t>Cellular polyisocyanurate (permeable facers) - 6 in.</t>
  </si>
  <si>
    <t>Expanded perlite - organic bonded - 1 1/2 in.</t>
  </si>
  <si>
    <t>Expanded perlite - organic bonded - 2 in.</t>
  </si>
  <si>
    <t>Expanded perlite - organic bonded - 3 in.</t>
  </si>
  <si>
    <t>Expanded perlite - organic bonded - 3/4 in.</t>
  </si>
  <si>
    <t>Expanded perlite - organic bonded - 4 in.</t>
  </si>
  <si>
    <t>Expanded perlite - organic bonded - 6 in.</t>
  </si>
  <si>
    <t>Expanded Polystyrene - EPS - 1 1/2 in.</t>
  </si>
  <si>
    <t>Expanded Polystyrene - EPS - 1 1/4 in.</t>
  </si>
  <si>
    <t>Expanded Polystyrene - EPS - 1 15/16 in.</t>
  </si>
  <si>
    <t>Expanded Polystyrene - EPS - 1 3/4 in.</t>
  </si>
  <si>
    <t>Expanded Polystyrene - EPS - 1 7/8 in.</t>
  </si>
  <si>
    <t>Expanded Polystyrene - EPS - 1 in.</t>
  </si>
  <si>
    <t>Expanded Polystyrene - EPS - 2 2/5 in.</t>
  </si>
  <si>
    <t>Expanded Polystyrene - EPS - 2 7/16 in.</t>
  </si>
  <si>
    <t>Expanded Polystyrene - EPS - 2 in.</t>
  </si>
  <si>
    <t>Expanded Polystyrene - EPS - 3 1/2 in.</t>
  </si>
  <si>
    <t>Expanded Polystyrene - EPS - 3 1/3 in.</t>
  </si>
  <si>
    <t>Expanded Polystyrene - EPS - 3/4 in.</t>
  </si>
  <si>
    <t>Expanded Polystyrene - EPS - 4 1/16 in.</t>
  </si>
  <si>
    <t>Expanded Polystyrene - EPS - 5 2/5 in.</t>
  </si>
  <si>
    <t>Expanded Polystyrene - EPS - 6 1/10 in.</t>
  </si>
  <si>
    <t>Expanded Polyurethane - 1 1/2 in.</t>
  </si>
  <si>
    <t>Expanded Polyurethane - 1 1/4 in.</t>
  </si>
  <si>
    <t>Expanded Polyurethane - 1 in.</t>
  </si>
  <si>
    <t>Expanded Polyurethane - 1/2 in.</t>
  </si>
  <si>
    <t>Expanded Polyurethane - 2 in.</t>
  </si>
  <si>
    <t>Expanded Polyurethane - 3/4 in.</t>
  </si>
  <si>
    <t>Expanded rubber (rigid) - 1 in.</t>
  </si>
  <si>
    <t>Expanded rubber (rigid) - 2 in.</t>
  </si>
  <si>
    <t>Expanded rubber (rigid) - 3 in.</t>
  </si>
  <si>
    <t>Glass fiber board - 1 1/2 in.</t>
  </si>
  <si>
    <t>Glass fiber board - 1 in.</t>
  </si>
  <si>
    <t>Glass fiber board - 2 in.</t>
  </si>
  <si>
    <t>Glass fiber board - 3 in.</t>
  </si>
  <si>
    <t>Mineral fiberboard - wet felted - acoustical tile - 18 lb/ft3 - 3/4 in.</t>
  </si>
  <si>
    <t>Mineral fiberboard - wet felted - acoustical tile - 21 lb/ft3 - 3/4 in.</t>
  </si>
  <si>
    <t>Mineral fiberboard - wet felted - core or roof insulation - 5/8 in.</t>
  </si>
  <si>
    <t>Mineral fiberboard - wet felted - general - 5/8 in.</t>
  </si>
  <si>
    <t>Mineral fiberboard - wet molded - acoustical tile - 3/4 in.</t>
  </si>
  <si>
    <t>Perlite board - 1 1/2 in.</t>
  </si>
  <si>
    <t>Perlite board - 2 in.</t>
  </si>
  <si>
    <t>Perlite board - 3/4 in.</t>
  </si>
  <si>
    <t>Phenolic foam board with facers - aged - 1 1/2 in.</t>
  </si>
  <si>
    <t>Phenolic foam board with facers - aged - 1 in.</t>
  </si>
  <si>
    <t>Phenolic foam board with facers - aged - 2 in.</t>
  </si>
  <si>
    <t>Phenolic foam board with facers - aged - 3 in.</t>
  </si>
  <si>
    <t>Phenolic foam board with facers - aged - 3/4 in.</t>
  </si>
  <si>
    <t>Polyisocyanurate - aged - facers - 1 1/2 in.</t>
  </si>
  <si>
    <t>Polyisocyanurate - aged - facers - 1 in.</t>
  </si>
  <si>
    <t>Polyisocyanurate - aged - facers - 2 1/2 in.</t>
  </si>
  <si>
    <t>Polyisocyanurate - aged - facers - 2 in.</t>
  </si>
  <si>
    <t>Polyisocyanurate - aged - facers - 3 in.</t>
  </si>
  <si>
    <t>Polyisocyanurate - aged - facers - 4 in.</t>
  </si>
  <si>
    <t>Polyisocyanurate - aged - unfaced - 1 1/2 in.</t>
  </si>
  <si>
    <t>Polyisocyanurate - aged - unfaced - 1 in.</t>
  </si>
  <si>
    <t>Polyisocyanurate - aged - unfaced - 2 1/2 in.</t>
  </si>
  <si>
    <t>Polyisocyanurate - aged - unfaced - 2 in.</t>
  </si>
  <si>
    <t>Polyisocyanurate - aged - unfaced - 3 in.</t>
  </si>
  <si>
    <t>Polyisocyanurate - aged - unfaced - 4 in.</t>
  </si>
  <si>
    <t>R-10 - Insulation board - 2 in.</t>
  </si>
  <si>
    <t>R-15 - Insulation board - 3 in.</t>
  </si>
  <si>
    <t>R-5 - Insulation board - 1 in.</t>
  </si>
  <si>
    <t>Sheathing R1 - 1 in.</t>
  </si>
  <si>
    <t>Sheathing R2 - 1 in.</t>
  </si>
  <si>
    <t>Sheathing R3 - 1 in.</t>
  </si>
  <si>
    <t>Sheathing R4 - 1 in.</t>
  </si>
  <si>
    <t>Sheathing R5 - 1 in.</t>
  </si>
  <si>
    <t>Sheathing R6 - 1 in.</t>
  </si>
  <si>
    <t>Sheathing R7 - 1 in.</t>
  </si>
  <si>
    <t>Sheathing R8 - 1 in.</t>
  </si>
  <si>
    <t>Insulation Loose Fill</t>
  </si>
  <si>
    <t>Loose fill - Cellulosic - 3 1/2 in.</t>
  </si>
  <si>
    <t>Loose fill - Cellulosic - 4 1/2 in.</t>
  </si>
  <si>
    <t>Loose fill - Cellulosic - 4 in.</t>
  </si>
  <si>
    <t>Loose fill - Cellulosic - 5 1/2 in.</t>
  </si>
  <si>
    <t>Loose fill - Cellulosic - 5 in.</t>
  </si>
  <si>
    <t>Loose fill - Cellulosic - 6 1/2 in.</t>
  </si>
  <si>
    <t>Loose fill - Cellulosic - 6 in.</t>
  </si>
  <si>
    <t>Loose fill - Exfoliated Vermiculite - 5 lb/ft3 - 3 1/2 in.</t>
  </si>
  <si>
    <t>Loose fill - Exfoliated Vermiculite - 5 lb/ft3 - 4 1/2 in.</t>
  </si>
  <si>
    <t>Loose fill - Exfoliated Vermiculite - 5 lb/ft3 - 4 in.</t>
  </si>
  <si>
    <t>Loose fill - Exfoliated Vermiculite - 5 lb/ft3 - 5 1/2 in.</t>
  </si>
  <si>
    <t>Loose fill - Exfoliated Vermiculite - 5 lb/ft3 - 5 in.</t>
  </si>
  <si>
    <t>Loose fill - Exfoliated Vermiculite - 5 lb/ft3 - 6 1/2 in.</t>
  </si>
  <si>
    <t>Loose fill - Exfoliated Vermiculite - 5 lb/ft3 - 6 in.</t>
  </si>
  <si>
    <t>Loose fill - Exfoliated Vermiculite - 7.6 lb/ft3 - 3 1/2 in.</t>
  </si>
  <si>
    <t>Loose fill - Exfoliated Vermiculite - 7.6 lb/ft3 - 4 1/2 in.</t>
  </si>
  <si>
    <t>Loose fill - Exfoliated Vermiculite - 7.6 lb/ft3 - 4 in.</t>
  </si>
  <si>
    <t>Loose fill - Exfoliated Vermiculite - 7.6 lb/ft3 - 5 1/2in.</t>
  </si>
  <si>
    <t>Loose fill - Exfoliated Vermiculite - 7.6 lb/ft3 - 5 in.</t>
  </si>
  <si>
    <t>Loose fill - Exfoliated Vermiculite - 7.6 lb/ft3 - 6 1/2 in.</t>
  </si>
  <si>
    <t>Loose fill - Exfoliated Vermiculite - 7.6 lb/ft3 - 6 in.</t>
  </si>
  <si>
    <t>Loose fill - Expanded Perlite - 3 lb/ft3 - 3 1/2 in.</t>
  </si>
  <si>
    <t>Loose fill - Expanded Perlite - 3 lb/ft3 - 4 1/2 in.</t>
  </si>
  <si>
    <t>Loose fill - Expanded Perlite - 3 lb/ft3 - 4 in.</t>
  </si>
  <si>
    <t>Loose fill - Expanded Perlite - 3 lb/ft3 - 5 1/2 in.</t>
  </si>
  <si>
    <t>Loose fill - Expanded Perlite - 3 lb/ft3 - 5 in.</t>
  </si>
  <si>
    <t>Loose fill - Expanded Perlite - 3 lb/ft3 - 6 1/2 in.</t>
  </si>
  <si>
    <t>Loose fill - Expanded Perlite - 3 lb/ft3 - 6 in.</t>
  </si>
  <si>
    <t>Loose fill - Expanded Perlite - 5.8 lb/ft3 - 3 1/2 in.</t>
  </si>
  <si>
    <t>Loose fill - Expanded Perlite - 5.8 lb/ft3 - 4 1/2 in.</t>
  </si>
  <si>
    <t>Loose fill - Expanded Perlite - 5.8 lb/ft3 - 4 in.</t>
  </si>
  <si>
    <t>Loose fill - Expanded Perlite - 5.8 lb/ft3 - 5 1/2 in.</t>
  </si>
  <si>
    <t>Loose fill - Expanded Perlite - 5.8 lb/ft3 - 5 in.</t>
  </si>
  <si>
    <t>Loose fill - Expanded Perlite - 5.8 lb/ft3 - 6 1/2 in.</t>
  </si>
  <si>
    <t>Loose fill - Expanded Perlite - 5.8 lb/ft3 - 6 in.</t>
  </si>
  <si>
    <t>Loose fill - Expanded Perlite - 9.3 lb/ft3 - 3 1/2 in.</t>
  </si>
  <si>
    <t>Loose fill - Expanded Perlite - 9.3 lb/ft3 - 4 1/2 in.</t>
  </si>
  <si>
    <t>Loose fill - Expanded Perlite - 9.3 lb/ft3 - 4 in.</t>
  </si>
  <si>
    <t>Loose fill - Expanded Perlite - 9.3 lb/ft3 - 5 1/2 in.</t>
  </si>
  <si>
    <t>Loose fill - Expanded Perlite - 9.3 lb/ft3 - 5 in.</t>
  </si>
  <si>
    <t>Loose fill - Expanded Perlite - 9.3 lb/ft3 - 6 1/2 in.</t>
  </si>
  <si>
    <t>Loose fill - Expanded Perlite - 9.3 lb/ft3 - 6 in.</t>
  </si>
  <si>
    <t>Loose fill - Mineral fiber - 2 lb/ft3 - 13 3/4 in.</t>
  </si>
  <si>
    <t>Loose fill - Mineral fiber - 2 lb/ft3 - 4 in.</t>
  </si>
  <si>
    <t>Loose fill - Mineral fiber - 2 lb/ft3 - 6 1/2 in.</t>
  </si>
  <si>
    <t>Loose fill - Mineral fiber - 2 lb/ft3 - 7 1/2 in.</t>
  </si>
  <si>
    <t>Loose fill - Mineral fiber - 2 lb/ft3 - 8 1/4 in.</t>
  </si>
  <si>
    <t>Loose fill - Mineral fiber - closed sidewalls - 3 1/2 in.</t>
  </si>
  <si>
    <t>Insulation Other</t>
  </si>
  <si>
    <t>Mineral fiber - 3 1/2 in.</t>
  </si>
  <si>
    <t>Mineral fiber - 4 1/2 in.</t>
  </si>
  <si>
    <t>Mineral fiber - 4 in.</t>
  </si>
  <si>
    <t>Mineral fiber - 5 1/2 in.</t>
  </si>
  <si>
    <t>Mineral fiber - 5 in.</t>
  </si>
  <si>
    <t>Mineral fiber - 6 1/2 in.</t>
  </si>
  <si>
    <t>Mineral fiber - 6 in.</t>
  </si>
  <si>
    <t>Rammed Earth</t>
  </si>
  <si>
    <t>Insulation Spray Applied</t>
  </si>
  <si>
    <t>Spray applied - Cellulosic fiber - 4.6 lb/ft3 - 3 1/2 in.</t>
  </si>
  <si>
    <t>Spray applied - Cellulosic fiber - 4.6 lb/ft3 - 4 1/2 in.</t>
  </si>
  <si>
    <t>Spray applied - Cellulosic fiber - 4.6 lb/ft3 - 4 in.</t>
  </si>
  <si>
    <t>Spray applied - Cellulosic fiber - 4.6 lb/ft3 - 5 1/2 in.</t>
  </si>
  <si>
    <t>Spray applied - Cellulosic fiber - 4.6 lb/ft3 - 5 in.</t>
  </si>
  <si>
    <t>Spray applied - Cellulosic fiber - 4.6 lb/ft3 - 6 1/2 in.</t>
  </si>
  <si>
    <t>Spray applied - Cellulosic fiber - 4.6 lb/ft3 - 6 in.</t>
  </si>
  <si>
    <t>Spray applied - Glass fiber - 3.9 lb/ft3 - 3 1/2 in.</t>
  </si>
  <si>
    <t>Spray applied - Glass fiber - 3.9 lb/ft3 - 4 1/2 in.</t>
  </si>
  <si>
    <t>Spray applied - Glass fiber - 3.9 lb/ft3 - 4 in.</t>
  </si>
  <si>
    <t>Spray applied - Glass fiber - 3.9 lb/ft3 - 5 1/2 in.</t>
  </si>
  <si>
    <t>Spray applied - Glass fiber - 3.9 lb/ft3 - 5 in.</t>
  </si>
  <si>
    <t>Spray applied - Glass fiber - 3.9 lb/ft3 - 6 1/2 in.</t>
  </si>
  <si>
    <t>Spray applied - Glass fiber - 3.9 lb/ft3 - 6 in.</t>
  </si>
  <si>
    <t>Spray applied - Polyurethane foam - 0.5 lb/ft3 - 3 1/2 in.</t>
  </si>
  <si>
    <t>Spray applied - Polyurethane foam - 0.5 lb/ft3 - 4 1/2 in.</t>
  </si>
  <si>
    <t>Spray applied - Polyurethane foam - 0.5 lb/ft3 - 4 in.</t>
  </si>
  <si>
    <t>Spray applied - Polyurethane foam - 0.5 lb/ft3 - 5 1/2 in.</t>
  </si>
  <si>
    <t>Spray applied - Polyurethane foam - 0.5 lb/ft3 - 5 in.</t>
  </si>
  <si>
    <t>Spray applied - Polyurethane foam - 0.5 lb/ft3 - 6 1/2 in.</t>
  </si>
  <si>
    <t>Spray applied - Polyurethane foam - 0.5 lb/ft3 - 6 in.</t>
  </si>
  <si>
    <t>Spray applied - Polyurethane foam - 3.0 lb/ft3 - 3 1/2 in.</t>
  </si>
  <si>
    <t>Spray applied - Polyurethane foam - 3.0 lb/ft3 - 4 1/2 in.</t>
  </si>
  <si>
    <t>Spray applied - Polyurethane foam - 3.0 lb/ft3 - 4 in.</t>
  </si>
  <si>
    <t>Spray applied - Polyurethane foam - 3.0 lb/ft3 - 5 1/2 in.</t>
  </si>
  <si>
    <t>Spray applied - Polyurethane foam - 3.0 lb/ft3 - 5 in.</t>
  </si>
  <si>
    <t>Spray applied - Polyurethane foam - 3.0 lb/ft3 - 6 1/2 in.</t>
  </si>
  <si>
    <t>Spray applied - Polyurethane foam - 3.0 lb/ft3 - 6 in.</t>
  </si>
  <si>
    <t>Spray applied - Urea formaldehyde foam - dry - 1 lb/ft3 - 3 1/2 in.</t>
  </si>
  <si>
    <t>Spray applied - Urea formaldehyde foam - dry - 1 lb/ft3 - 4 1/2 in.</t>
  </si>
  <si>
    <t>Spray applied - Urea formaldehyde foam - dry - 1 lb/ft3 - 4 in.</t>
  </si>
  <si>
    <t>Spray applied - Urea formaldehyde foam - dry - 1 lb/ft3 - 5 1/2 in.</t>
  </si>
  <si>
    <t>Spray applied - Urea formaldehyde foam - dry - 1 lb/ft3 - 5 in.</t>
  </si>
  <si>
    <t>Spray applied - Urea formaldehyde foam - dry - 1 lb/ft3 - 6 1/2 in.</t>
  </si>
  <si>
    <t>Spray applied - Urea formaldehyde foam - dry - 1 lb/ft3 - 6 in.</t>
  </si>
  <si>
    <t>Masonry Units Hollow</t>
  </si>
  <si>
    <t>Aggregate - (sand and gravel) - 125 lb/ft3 - 2 cores - 12 in.</t>
  </si>
  <si>
    <t>Aggregate - 112 lb/ft3 - 2 or 3 cores - 8 in.</t>
  </si>
  <si>
    <t>Aggregate - 87 lb/ft3 - 2 or 3 cores - 6 in.</t>
  </si>
  <si>
    <t>Brick - 4 in.</t>
  </si>
  <si>
    <t>Brick - 48 lb/ft3 - 3 5/8 in.</t>
  </si>
  <si>
    <t>Brick - 50 lb/ft3 - 3 5/8 in.</t>
  </si>
  <si>
    <t>Brick - fired clay -  100 lb/ft3 - 3 5/8 in.</t>
  </si>
  <si>
    <t>Brick - fired clay -  110 lb/ft3 - 3 5/8 in.</t>
  </si>
  <si>
    <t>Brick - fired clay -  120 lb/ft3 - 3 5/8 in.</t>
  </si>
  <si>
    <t>Brick - fired clay -  130 lb/ft3 - 3 5/8 in.</t>
  </si>
  <si>
    <t>Brick - fired clay -  140 lb/ft3 - 3 5/8 in.</t>
  </si>
  <si>
    <t>Brick - fired clay -  70 lb/ft3 - 3 5/8 in.</t>
  </si>
  <si>
    <t>Brick - fired clay -  80 lb/ft3 - 3 5/8 in.</t>
  </si>
  <si>
    <t>Brick - fired clay -  90 lb/ft3 - 3 5/8 in.</t>
  </si>
  <si>
    <t>Clay tile - hollow - 1 cell deep - 3 in.</t>
  </si>
  <si>
    <t>Clay tile - hollow - 1 cell deep - 4 in.</t>
  </si>
  <si>
    <t>Clay tile - hollow - 2 cells deep - 10 in.</t>
  </si>
  <si>
    <t>Clay tile - hollow - 2 cells deep - 6 in.</t>
  </si>
  <si>
    <t>Clay tile - hollow - 2 cells deep - 8 in.</t>
  </si>
  <si>
    <t>Clay tile - hollow - 3 cells deep - 12 in.</t>
  </si>
  <si>
    <t>Concrete blocks - Limestone agg. - 138 lb/ft3 - 2 cores - 12 in.</t>
  </si>
  <si>
    <t>Concrete blocks - Limestone agg. - 138 lb/ft3 - 2 cores - 8 in.</t>
  </si>
  <si>
    <t>Gypsum partition block - 3 cells - 4 in. x 12 in. x 30 in. - 4 in.</t>
  </si>
  <si>
    <t>Gypsum partition block - 4 cells - 3 in. x 12 in. x 30 in. - 3 in.</t>
  </si>
  <si>
    <t>Gypsum partition block - solid - 3 in. x 12 in. x 30 in. - 3 in.</t>
  </si>
  <si>
    <t>Mortar - Cement - 1 in.</t>
  </si>
  <si>
    <t>Masonry Units Solid</t>
  </si>
  <si>
    <t>Aggregate - (sand and gravel) - 136 lb/ft3 - 8 in.</t>
  </si>
  <si>
    <t>Aggregate - 86 lb/ft3 - 8in.</t>
  </si>
  <si>
    <t>Concrete block - 49 lb/ft3 - 12 in.</t>
  </si>
  <si>
    <t>Concrete block - 49 lb/ft3 - 8 in.</t>
  </si>
  <si>
    <t>Concrete block - filled - 115 lb/ft3 - 8 in.</t>
  </si>
  <si>
    <t>Concrete block - filled - 49 lb/ft3 - 8 in.</t>
  </si>
  <si>
    <t>Masonry Units with Fill</t>
  </si>
  <si>
    <t>Aggregate - (sand and gravel) - 136 lb/ft3 - 2 or 3 cores - perlite filled cores - 8 in.</t>
  </si>
  <si>
    <t xml:space="preserve">Aggregate - (sand and gravel) - 136 lb/ft3 - 2 or 3 cores - vermiculite-filled cores - 8 in. </t>
  </si>
  <si>
    <t>Aggregate - 112 lb/ft3 - 2 or 3 cores - molded EPS inserts in cores - 8 in.</t>
  </si>
  <si>
    <t>Aggregate - 112 lb/ft3 - 2 or 3 cores - molded-EPS-filled (beads) cores - 8 in.</t>
  </si>
  <si>
    <t>Aggregate - 112 lb/ft3 - 2 or 3 cores - perlite-filled cores - 8 in.</t>
  </si>
  <si>
    <t>Aggregate - 112 lb/ft3 - 2 or 3 cores - vermiculite-filled cores - 8 in.</t>
  </si>
  <si>
    <t>Aggregate - 86 lb/ft3 - molded EPS inserts in cores - 8in.</t>
  </si>
  <si>
    <t>Aggregate - 86 lb/ft3 - molded-EPS-filled (beads) cores - 8in.</t>
  </si>
  <si>
    <t>Aggregate - 86 lb/ft3 - perlite-filled cores - 8in.</t>
  </si>
  <si>
    <t>Aggregate - 86 lb/ft3 - UF foam-filled cores - 8in.</t>
  </si>
  <si>
    <t>Aggregate - 86 lb/ft3 - vermiculite-filled cores - 8in.</t>
  </si>
  <si>
    <t>Aggregate - 87 lb/ft3 - 2 or 3 cores - perlite filled cores - 6 in.</t>
  </si>
  <si>
    <t>Aggregate - 87 lb/ft3 - 2 or 3 cores - vermiculite-filled cores - 6 in.</t>
  </si>
  <si>
    <t>Aggregate - 90 lb/ft3 - 2 or 3 cores - 12 in.</t>
  </si>
  <si>
    <t>Aggregate - 90 lb/ft3 - 2 or 3 cores - perlite-filled cores - 12 in.</t>
  </si>
  <si>
    <t>Aggregate - 90 lb/ft3 - 2 or 3 cores - vermiculite-filled cores - 12 in.</t>
  </si>
  <si>
    <t>Concrete blocks - Limestone agg. - 138 lb/ft3 - 2 cores - perlite cores - 12 in.</t>
  </si>
  <si>
    <t>Concrete blocks - Limestone agg. - 138 lb/ft3 - 2 cores - perlite cores - 8 in.</t>
  </si>
  <si>
    <t>Vapor permeable felt - 1/8 in.</t>
  </si>
  <si>
    <t>Vapor seal - 2 layers of mopped 15 lb felt - 1/4 in.</t>
  </si>
  <si>
    <t>Vapor seal - plastic film - 1/16 in.</t>
  </si>
  <si>
    <t>OSB - Oriented Strand Board - 5/8 in.</t>
  </si>
  <si>
    <t>Gray - To Be Removed</t>
  </si>
  <si>
    <t>Finish Ceiling Materials</t>
  </si>
  <si>
    <t>Air - Ceiling - 1/2 in.</t>
  </si>
  <si>
    <t>Air - Ceiling - 3 1/2 in.</t>
  </si>
  <si>
    <t>Air - Ceiling - 3/4 in.</t>
  </si>
  <si>
    <t>Air - Floor - 1 1/2 in.</t>
  </si>
  <si>
    <t>Air - Floor - 1/2 in.</t>
  </si>
  <si>
    <t>Air - Floor - 3 1/2 in.</t>
  </si>
  <si>
    <t>Air - Floor - 3/4 in.</t>
  </si>
  <si>
    <t>Air - Roof - 1 1/2 in.</t>
  </si>
  <si>
    <t>Air - Roof - 1/2 in.</t>
  </si>
  <si>
    <t>Air - Roof - 3 1/2 in.</t>
  </si>
  <si>
    <t>Air - Roof - 3/4 in.</t>
  </si>
  <si>
    <t>Air - Wall - 1 1/2 in.</t>
  </si>
  <si>
    <t>Air - Wall - 1/2 in.</t>
  </si>
  <si>
    <t>Air - Wall - 3 1/2 in.</t>
  </si>
  <si>
    <t>Air - Wall - 3/4 in.</t>
  </si>
  <si>
    <t>Wall Framing - 16 or 24 in. OC</t>
  </si>
  <si>
    <t>R4 Synth Stucco</t>
  </si>
  <si>
    <t>3 Coat Stucco</t>
  </si>
  <si>
    <t>SlabOnGrade</t>
  </si>
  <si>
    <t>POLYISOC</t>
  </si>
  <si>
    <t>POLYISOC1.25</t>
  </si>
  <si>
    <t>Terrazzo, 1"</t>
  </si>
  <si>
    <t>Stone, 1"</t>
  </si>
  <si>
    <t>Clay Tile, Paver</t>
  </si>
  <si>
    <t>Soft Wood - 3/4 in.</t>
  </si>
  <si>
    <t>Soft Wood - 1 1/2 in.</t>
  </si>
  <si>
    <t>Hard Wood - 3/4 in.</t>
  </si>
  <si>
    <t>Hard Wood - 1 in.</t>
  </si>
  <si>
    <t>5 PSF Roof - 1/2 in.</t>
  </si>
  <si>
    <t>10 PSF Roof - 1 in.</t>
  </si>
  <si>
    <t>15 PSF Roof - 1 1/2 in.</t>
  </si>
  <si>
    <t>25 PSF Roof - 2 1/2 in.</t>
  </si>
  <si>
    <t>Light Roof - 2/5 in.</t>
  </si>
  <si>
    <t>Mortar - Cement - 1 3/4 in.</t>
  </si>
  <si>
    <t>Concrete/Sand Aggregate - 6 in.</t>
  </si>
  <si>
    <t>Plaster/Sand Aggregate - 1 in.</t>
  </si>
  <si>
    <t>CEC Doug</t>
  </si>
  <si>
    <t>Carpet and Rubber Pad - 3/4 in.</t>
  </si>
  <si>
    <t>CEC Bruce</t>
  </si>
  <si>
    <t>Wood shingles - 3/4 in.</t>
  </si>
  <si>
    <t>Wood shingles - plain and plastic film faced - 3/4 in.</t>
  </si>
  <si>
    <t>Expanded Polystyrene - EPS - 1/2 in.</t>
  </si>
  <si>
    <t>R-24 Batt Wall - 8 in.</t>
  </si>
  <si>
    <t>Hard Board - 3/4 in.</t>
  </si>
  <si>
    <t>HB Part. Brd - 3/4 in.</t>
  </si>
  <si>
    <t>Air - Ceiling - 1 1/2 in.</t>
  </si>
  <si>
    <t>JA4</t>
  </si>
  <si>
    <t>JA4-10</t>
  </si>
  <si>
    <t>Clay - Part Grouted and Empty - 130 lb/ft3 - 8 in.</t>
  </si>
  <si>
    <t>Clay  - Part Grouted and Empty - 130 lb/ft3 - 6 in.</t>
  </si>
  <si>
    <t>Concrete - Part Grouted and Empty - 125 lb/ft3 - 8 in.</t>
  </si>
  <si>
    <t>Concrete - Part Grouted and Empty - 125 lb/ft3 - 6 in.</t>
  </si>
  <si>
    <t>Concrete - Part Grouted and Empty - 125 lb/ft3 - 12 in.</t>
  </si>
  <si>
    <t>Concrete - Part Grouted and Empty - 125 lb/ft3 - 10 in.</t>
  </si>
  <si>
    <t>Concrete - Part Grouted and Empty - 115 lb/ft3 - 8 in.</t>
  </si>
  <si>
    <t>Concrete - Part Grouted and Empty - 115 lb/ft3 - 6 in.</t>
  </si>
  <si>
    <t>Concrete - Part Grouted and Empty - 115 lb/ft3 - 12 in.</t>
  </si>
  <si>
    <t>Concrete - Part Grouted and Empty - 115 lb/ft3 - 10 in.</t>
  </si>
  <si>
    <t>Concrete - Part Grouted and Empty - 105 lb/ft3 - 8 in.</t>
  </si>
  <si>
    <t>Concrete - Part Grouted and Empty - 105 lb/ft3 - 6 in.</t>
  </si>
  <si>
    <t>Concrete - Part Grouted and Empty - 105 lb/ft3 - 12 in.</t>
  </si>
  <si>
    <t>Concrete - Part Grouted and Empty - 105 lb/ft3 - 10 in.</t>
  </si>
  <si>
    <t>Clay - Solid Grout - 130 lb/ft3 - 8 in.</t>
  </si>
  <si>
    <t>Clay - Solid Grout - 130 lb/ft3 - 6 in.</t>
  </si>
  <si>
    <t>Concrete - Solid Grout - 125 lb/ft3 - 8 in.</t>
  </si>
  <si>
    <t>Concrete - Solid Grout - 125 lb/ft3 - 6 in.</t>
  </si>
  <si>
    <t>Concrete - Solid Grout - 125 lb/ft3 - 12 in.</t>
  </si>
  <si>
    <t>Concrete - Solid Grout - 125 lb/ft3 - 10 in.</t>
  </si>
  <si>
    <t>Concrete - Solid Grout - 115 lb/ft3 - 8 in.</t>
  </si>
  <si>
    <t>Concrete - Solid Grout - 115 lb/ft3 - 6 in.</t>
  </si>
  <si>
    <t>Concrete - Solid Grout - 115 lb/ft3 - 12 in.</t>
  </si>
  <si>
    <t>Concrete - Solid Grout - 115 lb/ft3 - 10 in.</t>
  </si>
  <si>
    <t>Concrete - Solid Grout - 105 lb/ft3 - 8 in.</t>
  </si>
  <si>
    <t>Concrete - Solid Grout - 105 lb/ft3 - 6 in.</t>
  </si>
  <si>
    <t>Concrete - Solid Grout - 105 lb/ft3 - 12 in.</t>
  </si>
  <si>
    <t>Concrete - Solid Grout - 105 lb/ft3 - 10 in.</t>
  </si>
  <si>
    <t>Concrete - Part Grouted and Insulated- 105 lb/ft3 - 6 in.</t>
  </si>
  <si>
    <t>Concrete - Part Grouted and Insulated - 125 lb/ft3 - 8 in.</t>
  </si>
  <si>
    <t>Concrete - Part Grouted and Insulated - 125 lb/ft3 - 6 in.</t>
  </si>
  <si>
    <t>Concrete - Part Grouted and Insulated - 125 lb/ft3 - 12 in.</t>
  </si>
  <si>
    <t>Concrete - Part Grouted and Insulated - 125 lb/ft3 - 10 in.</t>
  </si>
  <si>
    <t>Concrete - Part Grouted and Insulated - 115 lb/ft3 - 8 in.</t>
  </si>
  <si>
    <t>Concrete - Part Grouted and Insulated - 115 lb/ft3 - 6 in.</t>
  </si>
  <si>
    <t>Concrete - Part Grouted and Insulated - 115 lb/ft3 - 12 in.</t>
  </si>
  <si>
    <t>Concrete - Part Grouted and Insulated - 115 lb/ft3 - 10 in.</t>
  </si>
  <si>
    <t>Concrete - Part Grouted and Insulated - 105 lb/ft3 - 8 in.</t>
  </si>
  <si>
    <t>Concrete - Part Grouted and Insulated - 105 lb/ft3 - 12 in.</t>
  </si>
  <si>
    <t>Concrete - Part Grouted and Insulated - 105 lb/ft3 - 10 in.</t>
  </si>
  <si>
    <t>Clay - Part Grouted andInsulated - 130 lb/ft3 - 8 in.</t>
  </si>
  <si>
    <t>Clay  - Part Grouted and Insulated - 130 lb/ft3 - 6 in.</t>
  </si>
  <si>
    <t>Straw Bale - Int and Ext Stucco - 18 in.</t>
  </si>
  <si>
    <t>Straw Bale Wall</t>
  </si>
  <si>
    <t>Structural Glazing - Triple or low e glass - R7 Ins.</t>
  </si>
  <si>
    <t>Spandrel Panels Curtain Walls</t>
  </si>
  <si>
    <t>Structural Glazing - Triple or low e glass - R4 Ins.</t>
  </si>
  <si>
    <t>Structural Glazing - Triple or low e glass - R30 Ins.</t>
  </si>
  <si>
    <t>Structural Glazing - Triple or low e glass - R25 Ins.</t>
  </si>
  <si>
    <t>Structural Glazing - Triple or low e glass - R20 Ins.</t>
  </si>
  <si>
    <t>Structural Glazing - Triple or low e glass - R15 Ins.</t>
  </si>
  <si>
    <t>Structural Glazing - Triple or low e glass - R10 Ins.</t>
  </si>
  <si>
    <t>Structural Glazing - Triple or low e glass - No Ins.</t>
  </si>
  <si>
    <t>Structural Glazing - Single glass pane. stone. or metal pane - R7 Ins.</t>
  </si>
  <si>
    <t>Structural Glazing - Single glass pane. stone. or metal pane - R4 Ins.</t>
  </si>
  <si>
    <t>Structural Glazing - Single glass pane. stone. or metal pane - R30 Ins.</t>
  </si>
  <si>
    <t>Structural Glazing - Single glass pane. stone. or metal pane - R25 Ins.</t>
  </si>
  <si>
    <t>Structural Glazing - Single glass pane. stone. or metal pane - R20 Ins.</t>
  </si>
  <si>
    <t>Structural Glazing - Single glass pane. stone. or metal pane - R15 Ins.</t>
  </si>
  <si>
    <t>Structural Glazing - Single glass pane. stone. or metal pane - R10 Ins.</t>
  </si>
  <si>
    <t>Structural Glazing - Single glass pane. stone. or metal pane - No Ins.</t>
  </si>
  <si>
    <t>Structural Glazing - Double glass with no low e coatings - R7 Ins.</t>
  </si>
  <si>
    <t>Structural Glazing - Double glass with no low e coatings - R4 Ins.</t>
  </si>
  <si>
    <t>Structural Glazing - Double glass with no low e coatings - R30 Ins.</t>
  </si>
  <si>
    <t>Structural Glazing - Double glass with no low e coatings - R25 Ins.</t>
  </si>
  <si>
    <t>Structural Glazing - Double glass with no low e coatings - R20 Ins.</t>
  </si>
  <si>
    <t>Structural Glazing - Double glass with no low e coatings - R15 Ins.</t>
  </si>
  <si>
    <t>Structural Glazing - Double glass with no low e coatings - R10 Ins.</t>
  </si>
  <si>
    <t>Structural Glazing - Double glass with no low e coatings - No Ins.</t>
  </si>
  <si>
    <t>Continuous Ins. - Triple or low e glass - R7 Ins.</t>
  </si>
  <si>
    <t>Continuous Ins. - Triple or low e glass - R4 Ins.</t>
  </si>
  <si>
    <t>Continuous Ins. - Triple or low e glass - R30 Ins.</t>
  </si>
  <si>
    <t>Continuous Ins. - Triple or low e glass - R25 Ins.</t>
  </si>
  <si>
    <t>Continuous Ins. - Triple or low e glass - R20 Ins.</t>
  </si>
  <si>
    <t>Continuous Ins. - Triple or low e glass - R15 Ins.</t>
  </si>
  <si>
    <t>Continuous Ins. - Triple or low e glass - R10 Ins.</t>
  </si>
  <si>
    <t>Continuous Ins. - Triple or low e glass - No Ins.</t>
  </si>
  <si>
    <t>Continuous Ins. - Single glass pane. stone. or metal pane - R7 Ins.</t>
  </si>
  <si>
    <t>Continuous Ins. - Single glass pane. stone. or metal pane - R4 Ins.</t>
  </si>
  <si>
    <t>Continuous Ins. - Single glass pane. stone. or metal pane - R30 Ins.</t>
  </si>
  <si>
    <t>Continuous Ins. - Single glass pane. stone. or metal pane - R25 Ins.</t>
  </si>
  <si>
    <t>Continuous Ins. - Single glass pane. stone. or metal pane - R20 Ins.</t>
  </si>
  <si>
    <t>Continuous Ins. - Single glass pane. stone. or metal pane - R15 Ins.</t>
  </si>
  <si>
    <t>Continuous Ins. - Single glass pane. stone. or metal pane - R10 Ins.</t>
  </si>
  <si>
    <t>Continuous Ins. - Single glass pane. stone. or metal pane - No Ins.</t>
  </si>
  <si>
    <t>Continuous Ins. - Double glass with no low e coatings - R7 Ins.</t>
  </si>
  <si>
    <t>Continuous Ins. - Double glass with no low e coatings - R4 Ins.</t>
  </si>
  <si>
    <t>Continuous Ins. - Double glass with no low e coatings - R30 Ins.</t>
  </si>
  <si>
    <t>Continuous Ins. - Double glass with no low e coatings - R25 Ins.</t>
  </si>
  <si>
    <t>Continuous Ins. - Double glass with no low e coatings - R20 Ins.</t>
  </si>
  <si>
    <t>Continuous Ins. - Double glass with no low e coatings - R15 Ins.</t>
  </si>
  <si>
    <t>Continuous Ins. - Double glass with no low e coatings - R10 Ins.</t>
  </si>
  <si>
    <t>Continuous Ins. - Double glass with no low e coatings - No Ins.</t>
  </si>
  <si>
    <t>Aluminum w/out Thrml Break - Triple or low e glass - R7 Ins.</t>
  </si>
  <si>
    <t>Aluminum w/out Thrml Break - Triple or low e glass - R4 Ins.</t>
  </si>
  <si>
    <t>Aluminum w/out Thrml Break - Triple or low e glass - R30 Ins.</t>
  </si>
  <si>
    <t>Aluminum w/out Thrml Break - Triple or low e glass - R25 Ins.</t>
  </si>
  <si>
    <t>Aluminum w/out Thrml Break - Triple or low e glass - R20 Ins.</t>
  </si>
  <si>
    <t>Aluminum w/out Thrml Break - Triple or low e glass - R15 Ins.</t>
  </si>
  <si>
    <t>Aluminum w/out Thrml Break - Triple or low e glass - R10 Ins.</t>
  </si>
  <si>
    <t>Aluminum w/out Thrml Break - Triple or low e glass - No Ins.</t>
  </si>
  <si>
    <t>Aluminum w/out Thrml Break - Single glass pane. stone. or metal pane - R7 Ins.</t>
  </si>
  <si>
    <t>Aluminum w/out Thrml Break - Single glass pane. stone. or metal pane - R4 Ins.</t>
  </si>
  <si>
    <t>Aluminum w/out Thrml Break - Single glass pane. stone. or metal pane - R30 Ins.</t>
  </si>
  <si>
    <t>Aluminum w/out Thrml Break - Single glass pane. stone. or metal pane - R25 Ins.</t>
  </si>
  <si>
    <t>Aluminum w/out Thrml Break - Single glass pane. stone. or metal pane - R20 Ins.</t>
  </si>
  <si>
    <t>Aluminum w/out Thrml Break - Single glass pane. stone. or metal pane - R15 Ins.</t>
  </si>
  <si>
    <t>Aluminum w/out Thrml Break - Single glass pane. stone. or metal pane - R10 Ins.</t>
  </si>
  <si>
    <t>Aluminum w/out Thrml Break - Single glass pane. stone. or metal pane - No Ins.</t>
  </si>
  <si>
    <t>Aluminum w/out Thrml Break - Double glass with no low e coatings - R7 Ins.</t>
  </si>
  <si>
    <t>Aluminum w/out Thrml Break - Double glass with no low e coatings - R4 Ins.</t>
  </si>
  <si>
    <t>Aluminum w/out Thrml Break - Double glass with no low e coatings - R30 Ins.</t>
  </si>
  <si>
    <t>Aluminum w/out Thrml Break - Double glass with no low e coatings - R25 Ins.</t>
  </si>
  <si>
    <t>Aluminum w/out Thrml Break - Double glass with no low e coatings - R20 Ins.</t>
  </si>
  <si>
    <t>Aluminum w/out Thrml Break - Double glass with no low e coatings - R15 Ins.</t>
  </si>
  <si>
    <t>Aluminum w/out Thrml Break - Double glass with no low e coatings - R10 Ins.</t>
  </si>
  <si>
    <t>Aluminum w/out Thrml Break - Double glass with no low e coatings - No Ins.</t>
  </si>
  <si>
    <t>Aluminum w/ Thrml Break - Triple or low e glass - R7 Ins.</t>
  </si>
  <si>
    <t>Aluminum w/ Thrml Break - Triple or low e glass - R4 Ins.</t>
  </si>
  <si>
    <t>Aluminum w/ Thrml Break - Triple or low e glass - R30 Ins.</t>
  </si>
  <si>
    <t>Aluminum w/ Thrml Break - Triple or low e glass - R25 Ins.</t>
  </si>
  <si>
    <t>Aluminum w/ Thrml Break - Triple or low e glass - R20 Ins.</t>
  </si>
  <si>
    <t>Aluminum w/ Thrml Break - Triple or low e glass - R15 Ins.</t>
  </si>
  <si>
    <t>Aluminum w/ Thrml Break - Triple or low e glass - R10 Ins.</t>
  </si>
  <si>
    <t>Aluminum w/ Thrml Break - Triple or low e glass - No Ins.</t>
  </si>
  <si>
    <t>Aluminum w/ Thrml Break - Single glass pane. stone. or metal pane - R7 Ins.</t>
  </si>
  <si>
    <t>Aluminum w/ Thrml Break - Single glass pane. stone. or metal pane - R4 Ins.</t>
  </si>
  <si>
    <t>Aluminum w/ Thrml Break - Single glass pane. stone. or metal pane - R30 Ins.</t>
  </si>
  <si>
    <t>Aluminum w/ Thrml Break - Single glass pane. stone. or metal pane - R25 Ins.</t>
  </si>
  <si>
    <t>Aluminum w/ Thrml Break - Single glass pane. stone. or metal pane - R20 Ins.</t>
  </si>
  <si>
    <t>Aluminum w/ Thrml Break - Single glass pane. stone. or metal pane - R15 Ins.</t>
  </si>
  <si>
    <t>Aluminum w/ Thrml Break - Single glass pane. stone. or metal pane - R10 Ins.</t>
  </si>
  <si>
    <t>Aluminum w/ Thrml Break - Single glass pane. stone. or metal pane - No Ins.</t>
  </si>
  <si>
    <t>Aluminum w/ Thrml Break - Double glass with no low e - R7 Ins.</t>
  </si>
  <si>
    <t>Aluminum w/ Thrml Break - Double glass with no low e - R4 Ins.</t>
  </si>
  <si>
    <t>Aluminum w/ Thrml Break - Double glass with no low e - R30 Ins.</t>
  </si>
  <si>
    <t>Aluminum w/ Thrml Break - Double glass with no low e - R25 Ins.</t>
  </si>
  <si>
    <t>Aluminum w/ Thrml Break - Double glass with no low e - R20 Ins.</t>
  </si>
  <si>
    <t>Aluminum w/ Thrml Break - Double glass with no low e - R15 Ins.</t>
  </si>
  <si>
    <t>Aluminum w/ Thrml Break - Double glass with no low e - R10 Ins.</t>
  </si>
  <si>
    <t>Aluminum w/ Thrml Break - Double glass with no low e - No Ins.</t>
  </si>
  <si>
    <t/>
  </si>
  <si>
    <t>SIPS - R55- Double 2x Spline - 10 1/4 in.</t>
  </si>
  <si>
    <t>SIPS Wall</t>
  </si>
  <si>
    <t>SIPS - R55 - Single 2x Spline - 10 1/4 in.</t>
  </si>
  <si>
    <t>SIPS - R55 - OSB Spline - 10 1/4 in.</t>
  </si>
  <si>
    <t>SIPS - R55 - I joist Spline - 10 1/4 in.</t>
  </si>
  <si>
    <t>SIPS - R44- Double 2x Spline - 12 1/4 in.</t>
  </si>
  <si>
    <t>SIPS - R44 - Single 2x Spline - 12 1/4 in.</t>
  </si>
  <si>
    <t>SIPS - R44 - OSB Spline - 12 1/4 in.</t>
  </si>
  <si>
    <t>SIPS - R44 - I joist Spline - 12 1/4 in.</t>
  </si>
  <si>
    <t>SIPS - R36- Double 2x Spline - 10 1/4 in.</t>
  </si>
  <si>
    <t>SIPS - R36 - Single 2x Spline - 10 1/4 in.</t>
  </si>
  <si>
    <t>SIPS - R36 - OSB Spline - 10 1/4 in.</t>
  </si>
  <si>
    <t>SIPS - R36 - I joist Spline - 10 1/4 in.</t>
  </si>
  <si>
    <t>SIPS - R33 - Single 2x Spline - 6 1/2 in.</t>
  </si>
  <si>
    <t>SIPS - R33 - OSB Spline - 6 1/2 in.</t>
  </si>
  <si>
    <t>SIPS - R33 - I joist Spline - 6 1/2 in.</t>
  </si>
  <si>
    <t>SIPS - R33 - Double 2x Spline - 6 1/2 in.</t>
  </si>
  <si>
    <t>SIPS - R28 - Single 2x Spline - 8 1/4 in.</t>
  </si>
  <si>
    <t>SIPS - R28 - OSB Spline - 8 1/4 in.</t>
  </si>
  <si>
    <t>SIPS - R28 - I joist Spline - 8 1/4 in.</t>
  </si>
  <si>
    <t>SIPS - R28 - Double 2x Spline - 8 1/4 in.</t>
  </si>
  <si>
    <t>SIPS - R22 - Single 2x Spline - 6 1/2 in.</t>
  </si>
  <si>
    <t>SIPS - R22 - OSB Spline - 6 1/2 in.</t>
  </si>
  <si>
    <t>SIPS - R22 - I joist Spline - 6 1/2 in.</t>
  </si>
  <si>
    <t>SIPS - R22 - Double 2x Spline - 6 1/2 in.</t>
  </si>
  <si>
    <t>SIPS - R18 - Single 2x Spline - 4 1/2 in.</t>
  </si>
  <si>
    <t>SIPS - R18 - OSB Spline - 4 1/2 in.</t>
  </si>
  <si>
    <t>SIPS - R18 - I joist Spline - 4 1/2 in.</t>
  </si>
  <si>
    <t>SIPS - R18 - Double 2x Spline - 4 1/2 in.</t>
  </si>
  <si>
    <t>SIPS - R14 - Single 2x Spline - 4 1/2 in.</t>
  </si>
  <si>
    <t>SIPS - R14 - OSB Spline - 4 1/2 in.</t>
  </si>
  <si>
    <t>SIPS - R14 - I joist Spline - 4 1/2 in.</t>
  </si>
  <si>
    <t>SIPS - R14 - Double 2x Spline - 4 1/2 in.</t>
  </si>
  <si>
    <t>SIPS Roof</t>
  </si>
  <si>
    <t>SIPS - R55 - Double 2x Spline - 10 1/4 in.</t>
  </si>
  <si>
    <t>SIPS - R44 - Double 2x Spline - 12 1/4 in.</t>
  </si>
  <si>
    <t>SIPS - R36 - Single 2x Splin - 10 1/4 in.</t>
  </si>
  <si>
    <t>SIPS - R36 - Metal Spline - 48 in.</t>
  </si>
  <si>
    <t>SIPS - R36 - Double 2x Spline - 10 1/4 in.</t>
  </si>
  <si>
    <t>SIPS - R28 - Single 2x Spline - 8 1/2 in.</t>
  </si>
  <si>
    <t>SIPS - R28 - OSB Spline - 8 1/2 in.</t>
  </si>
  <si>
    <t>SIPS - R28 - Metal Spline - 48 in.</t>
  </si>
  <si>
    <t>SIPS - R28 - I joist Spline - 8 1/2 in.</t>
  </si>
  <si>
    <t>SIPS - R28 - Double 2x Spline - 8 1/2 in.</t>
  </si>
  <si>
    <t>SIPS - R22 - Metal Spline - 48 in.</t>
  </si>
  <si>
    <t>SIPS - R14 - Metal Spline - 48 in.</t>
  </si>
  <si>
    <t>SIPS - No Crawl Space - R36 - Single 2x Spline - 10 1/4 in.</t>
  </si>
  <si>
    <t>SIPS Floor</t>
  </si>
  <si>
    <t>SIPS - No Crawl Space - R36 - I Joist Spline - 10 1/4 in.</t>
  </si>
  <si>
    <t>SIPS - No Crawl Space - R36 - Double 2x Spline - 10 1/4 in.</t>
  </si>
  <si>
    <t>SIPS - No Crawl Space - R33 - Single 2x Spline - 6 1/2 in.</t>
  </si>
  <si>
    <t>SIPS - No Crawl Space - R33 - I Joist Spline - 6 1/2 in.</t>
  </si>
  <si>
    <t>SIPS - No Crawl Space - R33 - Double 2x Spline - 6 1/2 in.</t>
  </si>
  <si>
    <t>SIPS - No Crawl Space - R28 - Single 2x Spline - 8 1/4 in.</t>
  </si>
  <si>
    <t>SIPS - No Crawl Space - R28 - I Joist Spline - 8 1/4 in.</t>
  </si>
  <si>
    <t>SIPS - No Crawl Space - R28 - Double 2x Spline - 8 1/4 in.</t>
  </si>
  <si>
    <t>SIPS - No Crawl Space - R22 - Single 2x Spline - 6 1/2 in.</t>
  </si>
  <si>
    <t>SIPS - No Crawl Space - R22 - I Joist Spline - 6 1/2 in.</t>
  </si>
  <si>
    <t>SIPS - No Crawl Space - R22 - Double 2x Spline - 6 1/2 in.</t>
  </si>
  <si>
    <t>SIPS - Crawl Space - R36 - Single 2x Spline - 10 1/4 in.</t>
  </si>
  <si>
    <t>SIPS - Crawl Space - R36 - I Joist Spline - 10 1/4 in.</t>
  </si>
  <si>
    <t>SIPS - Crawl Space - R36 - Double 2x Spline - 10 1/4 in.</t>
  </si>
  <si>
    <t>SIPS - Crawl Space - R33 - Single 2x Spline - 6 1/2 in.</t>
  </si>
  <si>
    <t>SIPS - Crawl Space - R33 - I Joist Spline - 6 1/2 in.</t>
  </si>
  <si>
    <t>SIPS - Crawl Space - R33 - Double 2x Spline - 6 1/2 in.</t>
  </si>
  <si>
    <t>SIPS - Crawl Space - R28 - Single 2x Spline - 8 1/4 in.</t>
  </si>
  <si>
    <t>SIPS - Crawl Space - R28 - I Joist Spline - 8 1/4 in.</t>
  </si>
  <si>
    <t>SIPS - Crawl Space - R28 - Double 2x Spline - 8 1/4 in.</t>
  </si>
  <si>
    <t>SIPS - Crawl Space - R22 - Single 2x Spline - 6 1/2 in.</t>
  </si>
  <si>
    <t>SIPS - Crawl Space - R22 - I Joist Spline - 6 1/2 in.</t>
  </si>
  <si>
    <t>SIPS - Crawl Space - R22 - Double 2x Spline - 6 1/2 in.</t>
  </si>
  <si>
    <t>Metal Insulated Panels - 6 in.</t>
  </si>
  <si>
    <t>Metal Insulated Panel Wall</t>
  </si>
  <si>
    <t>Metal Insulated Panels - 5 in.</t>
  </si>
  <si>
    <t>Metal Insulated Panels - 4 in.</t>
  </si>
  <si>
    <t>Metal Insulated Panels - 3 in.</t>
  </si>
  <si>
    <t>Metal Insulated Panels - 2 in.</t>
  </si>
  <si>
    <t>Metal Insulated Panels - 2 1/2 in.</t>
  </si>
  <si>
    <t>Insulating Concrete Forms - 4 in. XPS Ins. each side - concrete 8 in.</t>
  </si>
  <si>
    <t>ICF Wall</t>
  </si>
  <si>
    <t>Insulating Concrete Forms - 4 in. XPS Ins. each side - concrete 6 in.</t>
  </si>
  <si>
    <t>Insulating Concrete Forms - 4 in. EPS Ins. each side - concrete 8 in.</t>
  </si>
  <si>
    <t>Insulating Concrete Forms - 4 in. EPS Ins. each side - concrete 6 in.</t>
  </si>
  <si>
    <t>Insulating Concrete Forms - 4 1/2 in. Polyurethane Ins. each side - concrete 8 in.</t>
  </si>
  <si>
    <t>Insulating Concrete Forms - 4 1/2 in. Polyurethane Ins. each side - concrete 6 in.</t>
  </si>
  <si>
    <t>Insulating Concrete Forms - 3 in. XPS Ins. each side - concrete 8 in.</t>
  </si>
  <si>
    <t>Insulating Concrete Forms - 3 in. XPS Ins. each side - concrete 6 in.</t>
  </si>
  <si>
    <t>Insulating Concrete Forms - 3 in. EPS Ins. each side - concrete 8 in.</t>
  </si>
  <si>
    <t>Insulating Concrete Forms - 3 in. EPS Ins. each side - concrete 6 in.</t>
  </si>
  <si>
    <t>Insulating Concrete Forms - 2 in. XPS Ins. each side - concrete 8 in.</t>
  </si>
  <si>
    <t>Insulating Concrete Forms - 2 in. XPS Ins. each side - concrete 6 in.</t>
  </si>
  <si>
    <t>Insulating Concrete Forms - 2 in. Polyurethane Ins. each side - concrete 8 in.</t>
  </si>
  <si>
    <t>Insulating Concrete Forms - 2 in. Polyurethane Ins. each side - concrete 6 in.</t>
  </si>
  <si>
    <t>Insulating Concrete Forms - 2 in. EPS Ins. each side - concrete 8 in.</t>
  </si>
  <si>
    <t>Insulating Concrete Forms - 2 in. EPS Ins. each side - concrete 6 in.</t>
  </si>
  <si>
    <t>Insulating Concrete Forms - 1 1/2 in. Polyurethane Ins. each side - concrete 8 in.</t>
  </si>
  <si>
    <t>Insulating Concrete Forms - 1 1/2 in. Polyurethane Ins. each side - concrete 6 in.</t>
  </si>
  <si>
    <t>Concrete Sandwich Panel - 90% Ins. Layer - Steel in Ins. - Ins. 6 in.</t>
  </si>
  <si>
    <t>Concrete Sandwich Panel</t>
  </si>
  <si>
    <t>Concrete Sandwich Panel - 90% Ins. Layer - Steel in Ins. - Ins. 4 in.</t>
  </si>
  <si>
    <t>Concrete Sandwich Panel - 90% Ins. Layer - Steel in Ins. - Ins. 3 in.</t>
  </si>
  <si>
    <t>Concrete Sandwich Panel - 90% Ins. Layer - Steel in Ins. - Ins. 2 in.</t>
  </si>
  <si>
    <t>Concrete Sandwich Panel - 90% Ins. Layer - Steel in Ins. - Ins. 1 1/2 in.</t>
  </si>
  <si>
    <t>Concrete Sandwich Panel - 90% Ins. Layer - No Steel in Ins. - Ins. 6 in.</t>
  </si>
  <si>
    <t>Concrete Sandwich Panel - 90% Ins. Layer - No Steel in Ins. - Ins. 4 in.</t>
  </si>
  <si>
    <t>Concrete Sandwich Panel - 90% Ins. Layer - No Steel in Ins. - Ins. 3 in.</t>
  </si>
  <si>
    <t>Concrete Sandwich Panel - 90% Ins. Layer - No Steel in Ins. - Ins. 2 in.</t>
  </si>
  <si>
    <t>Concrete Sandwich Panel - 90% Ins. Layer - No Steel in Ins. - Ins. 1 1/2 in.</t>
  </si>
  <si>
    <t>Concrete Sandwich Panel - 80% Ins. Layer - Steel in Ins. - Ins. 6 in.</t>
  </si>
  <si>
    <t>Concrete Sandwich Panel - 80% Ins. Layer - Steel in Ins. - Ins. 4 in.</t>
  </si>
  <si>
    <t>Concrete Sandwich Panel - 80% Ins. Layer - Steel in Ins. - Ins. 3 in.</t>
  </si>
  <si>
    <t>Concrete Sandwich Panel - 80% Ins. Layer - Steel in Ins. - Ins. 2 in.</t>
  </si>
  <si>
    <t>Concrete Sandwich Panel - 80% Ins. Layer - Steel in Ins. - Ins. 1 1/2 in.</t>
  </si>
  <si>
    <t>Concrete Sandwich Panel - 80% Ins. Layer - No Steel in Ins. - Ins. 6 in.</t>
  </si>
  <si>
    <t>Concrete Sandwich Panel - 80% Ins. Layer - No Steel in Ins. - Ins. 4 in.</t>
  </si>
  <si>
    <t>Concrete Sandwich Panel - 80% Ins. Layer - No Steel in Ins. - Ins. 3 in.</t>
  </si>
  <si>
    <t>Concrete Sandwich Panel - 80% Ins. Layer - No Steel in Ins. - Ins. 2 in.</t>
  </si>
  <si>
    <t>Concrete Sandwich Panel - 80% Ins. Layer - No Steel in Ins. - Ins. 1 1/2 in.</t>
  </si>
  <si>
    <t>Concrete Sandwich Panel - 100% Ins. Layer - Steel in Ins. - Ins. 6 in.</t>
  </si>
  <si>
    <t>Concrete Sandwich Panel - 100% Ins. Layer - Steel in Ins. - Ins. 4 in.</t>
  </si>
  <si>
    <t>Concrete Sandwich Panel - 100% Ins. Layer - Steel in Ins. - Ins. 3 in.</t>
  </si>
  <si>
    <t>Concrete Sandwich Panel - 100% Ins. Layer - Steel in Ins. - Ins. 2 in.</t>
  </si>
  <si>
    <t>Concrete Sandwich Panel - 100% Ins. Layer - Steel in Ins. - Ins. 1 1/2 in.</t>
  </si>
  <si>
    <t>Concrete Sandwich Panel - 100% Ins. Layer - No Steel in Ins. - Ins. 6 in.</t>
  </si>
  <si>
    <t>Concrete Sandwich Panel - 100% Ins. Layer - No Steel in Ins. - Ins. 4 in.</t>
  </si>
  <si>
    <t>Concrete Sandwich Panel - 100% Ins. Layer - No Steel in Ins. - Ins. 3 in.</t>
  </si>
  <si>
    <t>Concrete Sandwich Panel - 100% Ins. Layer - No Steel in Ins. - Ins. 2 in.</t>
  </si>
  <si>
    <t>Concrete Sandwich Panel - 100% Ins. Layer - No Steel in Ins. - Ins. 1 1/2 in.</t>
  </si>
  <si>
    <t>//Complete JA4 Composite List</t>
  </si>
  <si>
    <t>Expanded Polystyrene - EPS - 5 19/20 in.</t>
  </si>
  <si>
    <t>Expanded Polystyrene - EPS - 4 7/10 in.</t>
  </si>
  <si>
    <t>Expanded Polystyrene - EPS - 3 2/5 in.</t>
  </si>
  <si>
    <t>Expanded Polystyrene - EPS - 3 in.</t>
  </si>
  <si>
    <t>Expanded Polystyrene - EPS - 8 5/3 in.</t>
  </si>
  <si>
    <t>Expanded Polystyrene - EPS - 6 7/8 in.</t>
  </si>
  <si>
    <t>Air - Metal Wall Framing - 16 or 24 in. OC</t>
  </si>
  <si>
    <t>Air - Cavity - Wall Roof Ceiling - 4 in. or more</t>
  </si>
  <si>
    <t>Synthetic Stucco - EIFS finish - 1 in.</t>
  </si>
  <si>
    <t>Carpet - 3/4 in.</t>
  </si>
  <si>
    <t>Cellular polyisocyanurate (unfaced) - 3 1/2 in.</t>
  </si>
  <si>
    <t>Cellular polyisocyanurate (unfaced) - 4 1/2 in.</t>
  </si>
  <si>
    <t>Cellular polyisocyanurate (unfaced) - 4 in.</t>
  </si>
  <si>
    <t>Cellular polyisocyanurate (unfaced) - 5 1/2 in.</t>
  </si>
  <si>
    <t>Cellular polyisocyanurate (unfaced) - 5 in.</t>
  </si>
  <si>
    <t>Cellular polyisocyanurate (unfaced) - 6 1/2 in.</t>
  </si>
  <si>
    <t>Cellular polyisocyanurate (unfaced) - 6 in.</t>
  </si>
  <si>
    <t>Finish Materials</t>
  </si>
  <si>
    <t>//</t>
  </si>
  <si>
    <t>ENDTABLE</t>
  </si>
  <si>
    <t>// Table 4.4.5</t>
  </si>
  <si>
    <t>2x12</t>
  </si>
  <si>
    <t>11_25in</t>
  </si>
  <si>
    <t>Floor24inOC</t>
  </si>
  <si>
    <t>Metal</t>
  </si>
  <si>
    <t>Metal Framed</t>
  </si>
  <si>
    <t>Other Floor</t>
  </si>
  <si>
    <t>2x10</t>
  </si>
  <si>
    <t>9_25in</t>
  </si>
  <si>
    <t>2x8</t>
  </si>
  <si>
    <t>7_25in</t>
  </si>
  <si>
    <t>2x6</t>
  </si>
  <si>
    <t>5_5in</t>
  </si>
  <si>
    <t>Floor16inOC</t>
  </si>
  <si>
    <t>// Table 4.3.3</t>
  </si>
  <si>
    <t>Wall24inOC</t>
  </si>
  <si>
    <t>Metal Framed Wall</t>
  </si>
  <si>
    <t>2x4</t>
  </si>
  <si>
    <t>3_5in</t>
  </si>
  <si>
    <t>Wall16inOC</t>
  </si>
  <si>
    <t>// Table 4.2.7</t>
  </si>
  <si>
    <t>Metal Building Roof</t>
  </si>
  <si>
    <t>Metal Standing Seam Roof - Thrml Blk - Dbl Ins. Layer - R19 + R19 Ins.</t>
  </si>
  <si>
    <t>Metal Standing Seam Roof - Thrml Blk - Dbl Ins. Layer - R16 + R19 Ins.</t>
  </si>
  <si>
    <t>Metal Standing Seam Roof - Thrml Blk - Dbl Ins. Layer - R13 + R19 Ins.</t>
  </si>
  <si>
    <t>Metal Standing Seam Roof - Thrml Blk - Dbl Ins. Layer - R11 + R19 Ins.</t>
  </si>
  <si>
    <t>Wall - Metal Framed</t>
  </si>
  <si>
    <t>Metal Standing Seam Roof - Thrml Blk - Dbl Ins. Layer - R10 + R19 Ins.</t>
  </si>
  <si>
    <t>Metal Standing Seam Roof - Thrml Blk - Dbl Ins. Layer - R13 + R13 Ins.</t>
  </si>
  <si>
    <t>Metal Standing Seam Roof - Thrml Blk - Dbl Ins. Layer - R11 + R13 Ins.</t>
  </si>
  <si>
    <t>Metal Standing Seam Roof - Thrml Blk - Dbl Ins. Layer - R10 + R13 Ins.</t>
  </si>
  <si>
    <t>Metal Standing Seam Roof - Thrml Blk - Dbl Ins. Layer - R11 + R11 Ins.</t>
  </si>
  <si>
    <t>Metal Standing Seam Roof - Thrml Blk - Dbl Ins. Layer - R10 + R11 Ins.</t>
  </si>
  <si>
    <t>Roof - Metal Building</t>
  </si>
  <si>
    <t>Metal Standing Seam Roof - Thrml Blk - Dbl Ins. Layer - R10 + R10 Ins.</t>
  </si>
  <si>
    <t>Table 2013 JA4-10</t>
  </si>
  <si>
    <t>Assembly R Value (h-ft2.F/Btu)</t>
  </si>
  <si>
    <t>CavityInsulation (R-XX)</t>
  </si>
  <si>
    <t>FramingSize</t>
  </si>
  <si>
    <t>Framing Depth</t>
  </si>
  <si>
    <t>Framing Configuration</t>
  </si>
  <si>
    <t>FramingMaterial</t>
  </si>
  <si>
    <t>// References 01</t>
  </si>
  <si>
    <t>CavityIns</t>
  </si>
  <si>
    <t>FrmSize</t>
  </si>
  <si>
    <t>FrmDepth</t>
  </si>
  <si>
    <t>FrmConfig</t>
  </si>
  <si>
    <t>FrmMat</t>
  </si>
  <si>
    <t>TABLE MetalInsFrameLayers</t>
  </si>
  <si>
    <t>Other</t>
  </si>
  <si>
    <t>Floors / Soffits</t>
  </si>
  <si>
    <t>ExteriorFloor</t>
  </si>
  <si>
    <t>High Rise Res / Hotel Motel</t>
  </si>
  <si>
    <t>Walls</t>
  </si>
  <si>
    <t>ExteriorWall</t>
  </si>
  <si>
    <t>Metal Building</t>
  </si>
  <si>
    <t>Roofs / Ceilings</t>
  </si>
  <si>
    <t>Roof</t>
  </si>
  <si>
    <t>NonResidential</t>
  </si>
  <si>
    <t>CompatibleSurfaceType</t>
  </si>
  <si>
    <t>//SpaceFunction</t>
  </si>
  <si>
    <t>ClimateZone16</t>
  </si>
  <si>
    <t>ClimateZone15</t>
  </si>
  <si>
    <t>ClimateZone14</t>
  </si>
  <si>
    <t>ClimateZone13</t>
  </si>
  <si>
    <t>ClimateZone12</t>
  </si>
  <si>
    <t>ClimateZone11</t>
  </si>
  <si>
    <t>ClimateZone10</t>
  </si>
  <si>
    <t>ClimateZone9</t>
  </si>
  <si>
    <t>ClimateZone8</t>
  </si>
  <si>
    <t>ClimateZone7</t>
  </si>
  <si>
    <t>ClimateZone6</t>
  </si>
  <si>
    <t>ClimateZone5</t>
  </si>
  <si>
    <t>ClimateZone4</t>
  </si>
  <si>
    <t>ClimateZone3</t>
  </si>
  <si>
    <t>ClimateZone2</t>
  </si>
  <si>
    <t>ClimateZone1</t>
  </si>
  <si>
    <t>JA4-10 Term</t>
  </si>
  <si>
    <t>CompatibleSurfType</t>
  </si>
  <si>
    <t>SpcFunc</t>
  </si>
  <si>
    <t>CLIMATE ZONES</t>
  </si>
  <si>
    <t>// Baseline Mandatory  Continuous Insulation Names for Entire Assembly</t>
  </si>
  <si>
    <t>TABLE BaselineMandatoryMatNames</t>
  </si>
  <si>
    <t>// Roofs and Ceilings are set to Wood Framing and Other R-Value Requirements</t>
  </si>
  <si>
    <t>// Baseline Mandatory Required Continuous Insulation R Values for Entire Assembly</t>
  </si>
  <si>
    <t>TABLE BaselineMandatoryInsulationRvalues</t>
  </si>
  <si>
    <t>F Factor</t>
  </si>
  <si>
    <t>2013 NonRes ACM</t>
  </si>
  <si>
    <t>Slab on Grade Floor</t>
  </si>
  <si>
    <t>Baseline Floor - Slab on Grade</t>
  </si>
  <si>
    <t>Below Grade Wall</t>
  </si>
  <si>
    <t>Masonry Unit Solid</t>
  </si>
  <si>
    <t>Baseline Wall - Below Grade</t>
  </si>
  <si>
    <t>Table 4.4.5 - Ufactors for Metal Framed Floors without a Crawl Space</t>
  </si>
  <si>
    <t>Floor - Other / Metal Framed without Crawl Space</t>
  </si>
  <si>
    <t>Finishes</t>
  </si>
  <si>
    <t>Baseline Floor - Other</t>
  </si>
  <si>
    <t>Board and Siding</t>
  </si>
  <si>
    <t>Table 4.3.3 - Ufactors of Metal Framed Walls for Nonresidential Construction</t>
  </si>
  <si>
    <t>Baseline Wall - Metal Framed</t>
  </si>
  <si>
    <t>AirCavity</t>
  </si>
  <si>
    <t>Masonry Unit</t>
  </si>
  <si>
    <t>Table 4.2.7 - Ufactors for Metal Buidling Roofs</t>
  </si>
  <si>
    <t>Baseline Roof - Metal Building</t>
  </si>
  <si>
    <t>2013 JA4-10 Table</t>
  </si>
  <si>
    <t>Notes</t>
  </si>
  <si>
    <t>Density (lb/ft3)</t>
  </si>
  <si>
    <t>Material Category</t>
  </si>
  <si>
    <t>//Construction Assembly</t>
  </si>
  <si>
    <t>// For Reference 02</t>
  </si>
  <si>
    <t>// For Reference 01</t>
  </si>
  <si>
    <t>ConsAssm</t>
  </si>
  <si>
    <t>Metal Screw Down Roof - No Thrml Blk - R10 ins.</t>
  </si>
  <si>
    <t>Metal Standing Seam Roof - Thrml Blk - R10 ins.</t>
  </si>
  <si>
    <t>Metal Screw Down Roof - No Thrml Blk - R11 ins.</t>
  </si>
  <si>
    <t>Metal Screw Down Roof - No Thrml Blk - R13ins.</t>
  </si>
  <si>
    <t>Metal Screw Down Roof - No Thrml Blk - R16 ins.</t>
  </si>
  <si>
    <t>Metal Screw Down Roof - No Thrml Blk - R19 ins.</t>
  </si>
  <si>
    <t>Metal Standing Seam Roof - Thrml Blk - R6 ins.</t>
  </si>
  <si>
    <t>Metal Standing Seam Roof - Thrml Blk - R11 ins.</t>
  </si>
  <si>
    <t>Metal Standing Seam Roof - Thrml Blk - R13 ins.</t>
  </si>
  <si>
    <t>Metal Standing Seam Roof - Thrml Blk - R16 ins.</t>
  </si>
  <si>
    <t>Metal Standing Seam Roof - Thrml Blk - R19 ins.</t>
  </si>
  <si>
    <t>Metal Framed Wall - 16inOC - 2x4 - R0 ins.</t>
  </si>
  <si>
    <t>Metal Framed Wall - 16inOC - 2x4 - R5 ins.</t>
  </si>
  <si>
    <t>Metal Framed Wall - 16inOC - 2x4 - R11 ins.</t>
  </si>
  <si>
    <t>Metal Framed Wall - 16inOC - 2x4 - R13 ins.</t>
  </si>
  <si>
    <t>Metal Framed Wall - 16inOC - 2x4 - R15 ins.</t>
  </si>
  <si>
    <t>Metal Framed Wall - 16inOC - 2x6 - R19 ins.</t>
  </si>
  <si>
    <t>Metal Framed Wall - 16inOC - 2x6 - R21 ins.</t>
  </si>
  <si>
    <t>Metal Framed Wall - 16inOC - 2x8 - R19 ins.</t>
  </si>
  <si>
    <t>Metal Framed Wall - 16inOC - 2x8 - R22 ins.</t>
  </si>
  <si>
    <t>Metal Framed Wall - 16inOC - 2x8 - R25 ins.</t>
  </si>
  <si>
    <t>Metal Framed Wall - 16inOC - 2x8 - R30 ins.</t>
  </si>
  <si>
    <t>Metal Framed Wall - 24inOC - 2x4 - R0 ins.</t>
  </si>
  <si>
    <t>Metal Framed Wall - 24inOC - 2x4 - R5 ins.</t>
  </si>
  <si>
    <t>Metal Framed Wall - 24inOC - 2x4 - R11 ins.</t>
  </si>
  <si>
    <t>Metal Framed Wall - 24inOC - 2x4 - R13 ins.</t>
  </si>
  <si>
    <t>Metal Framed Wall - 24inOC - 2x4 - R15 ins.</t>
  </si>
  <si>
    <t>Metal Framed Floor - 16inOC - 2x6 - R0 ins.</t>
  </si>
  <si>
    <t>Metal Framed Floor - 16inOC - 2x6 - R11 ins.</t>
  </si>
  <si>
    <t>Metal Framed Floor - 16inOC - 2x6 - R13 ins.</t>
  </si>
  <si>
    <t>Metal Framed Floor - 16inOC - 2x6 - R19 ins.</t>
  </si>
  <si>
    <t>Metal Framed Floor - 16inOC - 2x8 - R19 ins.</t>
  </si>
  <si>
    <t>Metal Framed Floor - 16inOC - 2x8 - R22 ins.</t>
  </si>
  <si>
    <t>Metal Framed Floor - 16inOC - 2x10 - R30 ins.</t>
  </si>
  <si>
    <t>Metal Framed Floor - 16inOC - 2x12 - R38 ins.</t>
  </si>
  <si>
    <t>Metal Framed Floor - 24inOC - 2x6 - R0 ins.</t>
  </si>
  <si>
    <t>Metal Framed Floor - 24inOC - 2x6 - R11 ins.</t>
  </si>
  <si>
    <t>Metal Framed Floor - 24inOC - 2x6 - R13 ins.</t>
  </si>
  <si>
    <t>Metal Framed Floor - 24inOC - 2x6 - R19 ins.</t>
  </si>
  <si>
    <t>Metal Framed Floor - 24inOC - 2x8 - R22 ins.</t>
  </si>
  <si>
    <t>Metal Framed Floor - 24inOC - 2x10 - R30 ins.</t>
  </si>
  <si>
    <t>Metal Framed Floor - 24inOC - 2x12 - R38 ins.</t>
  </si>
  <si>
    <t>Metal Standing Seam Roof - Thrml Blk - Ins. and Filled Cavity - R19 + R10 Ins.</t>
  </si>
  <si>
    <t>//Complete Material and Composite List</t>
  </si>
  <si>
    <t>(in.)</t>
  </si>
  <si>
    <t>Thickness</t>
  </si>
  <si>
    <t>(h-ft2-F/BTU)</t>
  </si>
  <si>
    <t>Resistance</t>
  </si>
  <si>
    <t>Conductivity</t>
  </si>
  <si>
    <t>Density</t>
  </si>
  <si>
    <t>(BTU/lb-F)</t>
  </si>
  <si>
    <t>Specific Heat</t>
  </si>
  <si>
    <t>//Save this TAB as MaterialData.csv</t>
  </si>
  <si>
    <t>//Metal Ins and Framing List</t>
  </si>
  <si>
    <t>//Save this TAB as MetalInsFrameLayers.csv</t>
  </si>
  <si>
    <t>Clay Tile - Paver</t>
  </si>
  <si>
    <t>Metal Framed Wall - 24inOC - 2x6 - R19 ins.</t>
  </si>
  <si>
    <t>Metal Framed Wall - 24inOC - 2x6 - R21 ins.</t>
  </si>
  <si>
    <t>Metal Framed Wall - 24inOC - 2x8 - R19 ins.</t>
  </si>
  <si>
    <t>Metal Framed Wall - 24inOC - 2x8 - R22 ins.</t>
  </si>
  <si>
    <t>Metal Framed Wall - 24inOC - 2x8 - R25 ins.</t>
  </si>
  <si>
    <t>Metal Framed Wall - 24inOC - 2x8 - R30 ins.</t>
  </si>
  <si>
    <t>// Framing Factors Table</t>
  </si>
  <si>
    <t>// Save this TAB as FramingFactors.csv</t>
  </si>
  <si>
    <t>// Table data based on JA4 Table 4.1.6  (April 30, 2013 version)</t>
  </si>
  <si>
    <t>TABLE FramingFactors</t>
  </si>
  <si>
    <t>Wood</t>
  </si>
  <si>
    <t>FrmFactor</t>
  </si>
  <si>
    <t>Framing Fractions</t>
  </si>
  <si>
    <t>WallAWS24inOC</t>
  </si>
  <si>
    <t>WallAWS48inOC</t>
  </si>
  <si>
    <t>*</t>
  </si>
  <si>
    <t>Roof16inOC</t>
  </si>
  <si>
    <t>Roof24inOC</t>
  </si>
  <si>
    <t>Roof48inOC</t>
  </si>
  <si>
    <t>// Framing Material</t>
  </si>
  <si>
    <t>Metal Siding - 1/16 in.</t>
  </si>
  <si>
    <t>Metal Deck - 1/16 in.</t>
  </si>
  <si>
    <t>(BTU/h-ft-F)</t>
  </si>
  <si>
    <t>Clay - Part Grouted and Insulated - 130 lb/ft3 - 6 in.</t>
  </si>
  <si>
    <t>Clay - Part Grouted and Insulated - 130 lb/ft3 - 8 in.</t>
  </si>
  <si>
    <t>Clay - Part Grouted and Empty - 130 lb/ft3 - 6 in.</t>
  </si>
  <si>
    <t>RoofMetalScrewDown</t>
  </si>
  <si>
    <t>RoofMetalStandingSeam</t>
  </si>
  <si>
    <t>RoofMetalStandingSeamFilledCavity</t>
  </si>
  <si>
    <t>3_5In</t>
  </si>
  <si>
    <t>5_5In</t>
  </si>
  <si>
    <t>7_25In</t>
  </si>
  <si>
    <t>9_25In</t>
  </si>
  <si>
    <t>11_25In</t>
  </si>
  <si>
    <t>13_25In</t>
  </si>
  <si>
    <t>2x14</t>
  </si>
  <si>
    <t>Metal Framed Roof - 16inOC - 2x4 - R11 ins.</t>
  </si>
  <si>
    <t>Metal Framed Roof - 16inOC - 2x4 - R13 ins.</t>
  </si>
  <si>
    <t>Metal Framed Roof - 16inOC - 2x4 - R15 ins.</t>
  </si>
  <si>
    <t>Metal Framed Roof - 16inOC - 2x4 - R19 ins.</t>
  </si>
  <si>
    <t>Metal Framed Roof - 16inOC - 2x6 - R11 ins.</t>
  </si>
  <si>
    <t>Metal Framed Roof - 16inOC - 2x6 - R13 ins.</t>
  </si>
  <si>
    <t>Metal Framed Roof - 16inOC - 2x6 - R15 ins.</t>
  </si>
  <si>
    <t>Metal Framed Roof - 16inOC - 2x6 - R19 ins.</t>
  </si>
  <si>
    <t>Metal Framed Roof - 16inOC - 2x8 - R19 ins.</t>
  </si>
  <si>
    <t>Metal Framed Roof - 16inOC - 2x8 - R21 ins.</t>
  </si>
  <si>
    <t>Metal Framed Roof - 16inOC - 2x10 - R25 ins.</t>
  </si>
  <si>
    <t>Metal Framed Roof - 16inOC - 2x10 - R30 ins.</t>
  </si>
  <si>
    <t>Metal Framed Roof - 16inOC - 2x12 - R30 ins.</t>
  </si>
  <si>
    <t>Metal Framed Roof - 16inOC - 2x12 - R38 ins.</t>
  </si>
  <si>
    <t>Metal Framed Roof - 16inOC - 2x14 - R38 ins.</t>
  </si>
  <si>
    <t>Metal Framed Roof - 24inOC - 2x4 - R11 ins.</t>
  </si>
  <si>
    <t>Metal Framed Roof - 24inOC - 2x4 - R13 ins.</t>
  </si>
  <si>
    <t>Metal Framed Roof - 24inOC - 2x4 - R15 ins.</t>
  </si>
  <si>
    <t>Metal Framed Roof - 24inOC - 2x4 - R19 ins.</t>
  </si>
  <si>
    <t>Metal Framed Roof - 24inOC - 2x6 - R11 ins.</t>
  </si>
  <si>
    <t>Metal Framed Roof - 24inOC - 2x6 - R13 ins.</t>
  </si>
  <si>
    <t>Metal Framed Roof - 24inOC - 2x6 - R15 ins.</t>
  </si>
  <si>
    <t>Metal Framed Roof - 24inOC - 2x6 - R19 ins.</t>
  </si>
  <si>
    <t>Metal Framed Roof - 24inOC - 2x8 - R19 ins.</t>
  </si>
  <si>
    <t>Metal Framed Roof - 24inOC - 2x8 - R21 ins.</t>
  </si>
  <si>
    <t>Metal Framed Roof - 24inOC - 2x10 - R25 ins.</t>
  </si>
  <si>
    <t>Metal Framed Roof - 24inOC - 2x10 - R30 ins.</t>
  </si>
  <si>
    <t>Metal Framed Roof - 24inOC - 2x12 - R30 ins.</t>
  </si>
  <si>
    <t>Metal Framed Roof - 24inOC - 2x12 - R38 ins.</t>
  </si>
  <si>
    <t>Metal Framed Roof - 24inOC - 2x14 - R38 ins.</t>
  </si>
  <si>
    <t>// Table 4.2.5</t>
  </si>
  <si>
    <t>Expanded Polystyrene - EPS - 8 3/5 in.</t>
  </si>
  <si>
    <t>"Air"</t>
  </si>
  <si>
    <t>"Bldg Board and Siding"</t>
  </si>
  <si>
    <t>"Building Membrane"</t>
  </si>
  <si>
    <t>"Concrete"</t>
  </si>
  <si>
    <t>"Concrete Sandwich Panel"</t>
  </si>
  <si>
    <t>"Finish Materials"</t>
  </si>
  <si>
    <t>"ICF Wall"</t>
  </si>
  <si>
    <t>"Insulation Batt"</t>
  </si>
  <si>
    <t>"Insulation Board"</t>
  </si>
  <si>
    <t>"Insulation Loose Fill"</t>
  </si>
  <si>
    <t>"Insulation Other"</t>
  </si>
  <si>
    <t>"Insulation Spray Applied"</t>
  </si>
  <si>
    <t>"Masonry Materials"</t>
  </si>
  <si>
    <t>"Masonry Units Hollow"</t>
  </si>
  <si>
    <t>"Masonry Units Solid"</t>
  </si>
  <si>
    <t>"Masonry Units with Fill"</t>
  </si>
  <si>
    <t>"Metal Insulated Panel Wall"</t>
  </si>
  <si>
    <t>"Plastering Materials"</t>
  </si>
  <si>
    <t>"Roofing"</t>
  </si>
  <si>
    <t>"SIPS Floor"</t>
  </si>
  <si>
    <t>"SIPS Roof"</t>
  </si>
  <si>
    <t>"SIPS Wall"</t>
  </si>
  <si>
    <t>"Spandrel Panels Curtain Walls"</t>
  </si>
  <si>
    <t>"Straw Bale Wall"</t>
  </si>
  <si>
    <t>"Woods"</t>
  </si>
  <si>
    <t>"Air - Cavity - Wall Roof Ceiling - 4 in. or more"</t>
  </si>
  <si>
    <t>"Air - Metal Wall Framing - 16 or 24 in. OC"</t>
  </si>
  <si>
    <t>"Air - Wall - 1/2 in."</t>
  </si>
  <si>
    <t>"Air - Wall - 3/4 in."</t>
  </si>
  <si>
    <t>"Air - Wall - 1 1/2 in."</t>
  </si>
  <si>
    <t>"Air - Wall - 3 1/2 in."</t>
  </si>
  <si>
    <t>"Air - Ceiling - 1/2 in."</t>
  </si>
  <si>
    <t>"Air - Ceiling - 3/4 in."</t>
  </si>
  <si>
    <t>"Air - Ceiling - 1 1/2 in."</t>
  </si>
  <si>
    <t>"Air - Ceiling - 3 1/2 in."</t>
  </si>
  <si>
    <t>"Air - Roof - 1/2 in."</t>
  </si>
  <si>
    <t>"Air - Roof - 3/4 in."</t>
  </si>
  <si>
    <t>"Air - Roof - 1 1/2 in."</t>
  </si>
  <si>
    <t>"Air - Roof - 3 1/2 in."</t>
  </si>
  <si>
    <t>"Air - Floor - 1/2 in."</t>
  </si>
  <si>
    <t>"Air - Floor - 3/4 in."</t>
  </si>
  <si>
    <t>"Air - Floor - 1 1/2 in."</t>
  </si>
  <si>
    <t>"Air - Floor - 3 1/2 in."</t>
  </si>
  <si>
    <t>"Fiber cement board - 63 lb/ft3 - 1/3 in."</t>
  </si>
  <si>
    <t>"Fiber cement board - 88 lb/ft3 - 1/3 in."</t>
  </si>
  <si>
    <t>"Fiber cement board - 88 lb/ft3 - 1/2 in."</t>
  </si>
  <si>
    <t>"Fiberboard sheathing - 1/2 in."</t>
  </si>
  <si>
    <t>"Gypsum Board - 3/8 in."</t>
  </si>
  <si>
    <t>"Gypsum Board - 1/2 in."</t>
  </si>
  <si>
    <t>"Gypsum Board - 5/8 in."</t>
  </si>
  <si>
    <t>"Gypsum Board - 3/4 in."</t>
  </si>
  <si>
    <t>"Hard Board - 3/4 in."</t>
  </si>
  <si>
    <t>"Hardboard - HDF - 50 lb/ft3 - 1/2 in."</t>
  </si>
  <si>
    <t>"Hardboard - HDF - 50 lb/ft3 - 3/4 in."</t>
  </si>
  <si>
    <t>"HB Part. Brd - 3/4 in."</t>
  </si>
  <si>
    <t>"Metal Deck - 1/16 in."</t>
  </si>
  <si>
    <t>"Metal Siding - 1/16 in."</t>
  </si>
  <si>
    <t>"OSB - Oriented Strand Board - 1/2 in."</t>
  </si>
  <si>
    <t>"OSB - Oriented Strand Board - 5/8 in."</t>
  </si>
  <si>
    <t>"OSB - Oriented Strand Board - 3/4 in."</t>
  </si>
  <si>
    <t>"Plywood - 1/4 in."</t>
  </si>
  <si>
    <t>"Plywood - 3/8 in."</t>
  </si>
  <si>
    <t>"Plywood - 1/2 in."</t>
  </si>
  <si>
    <t>"Plywood - 5/8 in."</t>
  </si>
  <si>
    <t>"Plywood - 3/4 in."</t>
  </si>
  <si>
    <t>"Plywood - 1 in."</t>
  </si>
  <si>
    <t>"Shingles - Asbestos cement - lapped - 1/4 in."</t>
  </si>
  <si>
    <t>"Shingles - Asphalt roll siding - 1/4 in."</t>
  </si>
  <si>
    <t>"Shingles - Wood - 16 in. - 7 1/2 in. exposure - 1/2 in."</t>
  </si>
  <si>
    <t>"Shingles - Wood - plus insulated backer board Siding - 5/16 in."</t>
  </si>
  <si>
    <t>"Wood shingles - 3/4 in."</t>
  </si>
  <si>
    <t>"Wood shingles - plain and plastic film faced - 3/4 in."</t>
  </si>
  <si>
    <t>"Siding - Asphalt insulating siding - 1/2 in. bed - 1/2 in."</t>
  </si>
  <si>
    <t>"Siding - Wood - bevel - 10 in. - lapped - 3/4 in."</t>
  </si>
  <si>
    <t>"Synthetic Stucco - EIFS finish - 1 in."</t>
  </si>
  <si>
    <t>"Building Paper - 1/16 in."</t>
  </si>
  <si>
    <t>"Roofing felt - 1/8 in."</t>
  </si>
  <si>
    <t>"Vapor permeable felt - 1/8 in."</t>
  </si>
  <si>
    <t>"Vapor seal - 2 layers of mopped 15 lb felt - 1/4 in."</t>
  </si>
  <si>
    <t>"Vapor seal - plastic film - 1/16 in."</t>
  </si>
  <si>
    <t>"Concrete - 80 lb/ft3 - 2 in."</t>
  </si>
  <si>
    <t>"Concrete - 80 lb/ft3 - 4 in."</t>
  </si>
  <si>
    <t>"Concrete - 80 lb/ft3 - 6 in."</t>
  </si>
  <si>
    <t>"Concrete - 80 lb/ft3 - 8 in."</t>
  </si>
  <si>
    <t>"Concrete - 80 lb/ft3 - 10 in."</t>
  </si>
  <si>
    <t>"Concrete - 140 lb/ft3 - 2 in."</t>
  </si>
  <si>
    <t>"Concrete - 140 lb/ft3 - 4 in."</t>
  </si>
  <si>
    <t>"Concrete - 140 lb/ft3 - 6 in."</t>
  </si>
  <si>
    <t>"Concrete - 140 lb/ft3 - 8 in."</t>
  </si>
  <si>
    <t>"Concrete - 140 lb/ft3 - 10 in."</t>
  </si>
  <si>
    <t>"Concrete Sandwich Panel - 80% Ins. Layer - No Steel in Ins. - Ins. 1 1/2 in."</t>
  </si>
  <si>
    <t>"Concrete Sandwich Panel - 80% Ins. Layer - No Steel in Ins. - Ins. 2 in."</t>
  </si>
  <si>
    <t>"Concrete Sandwich Panel - 80% Ins. Layer - No Steel in Ins. - Ins. 3 in."</t>
  </si>
  <si>
    <t>"Concrete Sandwich Panel - 80% Ins. Layer - No Steel in Ins. - Ins. 4 in."</t>
  </si>
  <si>
    <t>"Concrete Sandwich Panel - 80% Ins. Layer - No Steel in Ins. - Ins. 6 in."</t>
  </si>
  <si>
    <t>"Concrete Sandwich Panel - 80% Ins. Layer - Steel in Ins. - Ins. 1 1/2 in."</t>
  </si>
  <si>
    <t>"Concrete Sandwich Panel - 80% Ins. Layer - Steel in Ins. - Ins. 2 in."</t>
  </si>
  <si>
    <t>"Concrete Sandwich Panel - 80% Ins. Layer - Steel in Ins. - Ins. 3 in."</t>
  </si>
  <si>
    <t>"Concrete Sandwich Panel - 80% Ins. Layer - Steel in Ins. - Ins. 4 in."</t>
  </si>
  <si>
    <t>"Concrete Sandwich Panel - 80% Ins. Layer - Steel in Ins. - Ins. 6 in."</t>
  </si>
  <si>
    <t>"Concrete Sandwich Panel - 90% Ins. Layer - No Steel in Ins. - Ins. 1 1/2 in."</t>
  </si>
  <si>
    <t>"Concrete Sandwich Panel - 90% Ins. Layer - No Steel in Ins. - Ins. 2 in."</t>
  </si>
  <si>
    <t>"Concrete Sandwich Panel - 90% Ins. Layer - No Steel in Ins. - Ins. 3 in."</t>
  </si>
  <si>
    <t>"Concrete Sandwich Panel - 90% Ins. Layer - No Steel in Ins. - Ins. 4 in."</t>
  </si>
  <si>
    <t>"Concrete Sandwich Panel - 90% Ins. Layer - No Steel in Ins. - Ins. 6 in."</t>
  </si>
  <si>
    <t>"Concrete Sandwich Panel - 90% Ins. Layer - Steel in Ins. - Ins. 1 1/2 in."</t>
  </si>
  <si>
    <t>"Concrete Sandwich Panel - 90% Ins. Layer - Steel in Ins. - Ins. 2 in."</t>
  </si>
  <si>
    <t>"Concrete Sandwich Panel - 90% Ins. Layer - Steel in Ins. - Ins. 3 in."</t>
  </si>
  <si>
    <t>"Concrete Sandwich Panel - 90% Ins. Layer - Steel in Ins. - Ins. 4 in."</t>
  </si>
  <si>
    <t>"Concrete Sandwich Panel - 90% Ins. Layer - Steel in Ins. - Ins. 6 in."</t>
  </si>
  <si>
    <t>"Concrete Sandwich Panel - 100% Ins. Layer - No Steel in Ins. - Ins. 1 1/2 in."</t>
  </si>
  <si>
    <t>"Concrete Sandwich Panel - 100% Ins. Layer - No Steel in Ins. - Ins. 2 in."</t>
  </si>
  <si>
    <t>"Concrete Sandwich Panel - 100% Ins. Layer - No Steel in Ins. - Ins. 3 in."</t>
  </si>
  <si>
    <t>"Concrete Sandwich Panel - 100% Ins. Layer - No Steel in Ins. - Ins. 4 in."</t>
  </si>
  <si>
    <t>"Concrete Sandwich Panel - 100% Ins. Layer - No Steel in Ins. - Ins. 6 in."</t>
  </si>
  <si>
    <t>"Concrete Sandwich Panel - 100% Ins. Layer - Steel in Ins. - Ins. 1 1/2 in."</t>
  </si>
  <si>
    <t>"Concrete Sandwich Panel - 100% Ins. Layer - Steel in Ins. - Ins. 2 in."</t>
  </si>
  <si>
    <t>"Concrete Sandwich Panel - 100% Ins. Layer - Steel in Ins. - Ins. 3 in."</t>
  </si>
  <si>
    <t>"Concrete Sandwich Panel - 100% Ins. Layer - Steel in Ins. - Ins. 4 in."</t>
  </si>
  <si>
    <t>"Concrete Sandwich Panel - 100% Ins. Layer - Steel in Ins. - Ins. 6 in."</t>
  </si>
  <si>
    <t>"Acoustic Tile - 1/2 in."</t>
  </si>
  <si>
    <t>"Acoustic Tile - 3/8 in."</t>
  </si>
  <si>
    <t>"Acoustic Tile - 3/4 in."</t>
  </si>
  <si>
    <t>"Carpet - 3/4 in."</t>
  </si>
  <si>
    <t>"Linoleum/cork tile - 1/4 in."</t>
  </si>
  <si>
    <t>"Rubber tile - 1 in."</t>
  </si>
  <si>
    <t>"Slate or tile - 1/2 in."</t>
  </si>
  <si>
    <t>"Terrazzo - 1 in."</t>
  </si>
  <si>
    <t>"Insulating Concrete Forms - 1 1/2 in. Polyurethane Ins. each side - concrete 6 in."</t>
  </si>
  <si>
    <t>"Insulating Concrete Forms - 1 1/2 in. Polyurethane Ins. each side - concrete 8 in."</t>
  </si>
  <si>
    <t>"Insulating Concrete Forms - 2 in. Polyurethane Ins. each side - concrete 6 in."</t>
  </si>
  <si>
    <t>"Insulating Concrete Forms - 2 in. Polyurethane Ins. each side - concrete 8 in."</t>
  </si>
  <si>
    <t>"Insulating Concrete Forms - 4 1/2 in. Polyurethane Ins. each side - concrete 6 in."</t>
  </si>
  <si>
    <t>"Insulating Concrete Forms - 4 1/2 in. Polyurethane Ins. each side - concrete 8 in."</t>
  </si>
  <si>
    <t>"Insulating Concrete Forms - 2 in. EPS Ins. each side - concrete 6 in."</t>
  </si>
  <si>
    <t>"Insulating Concrete Forms - 2 in. EPS Ins. each side - concrete 8 in."</t>
  </si>
  <si>
    <t>"Insulating Concrete Forms - 3 in. EPS Ins. each side - concrete 6 in."</t>
  </si>
  <si>
    <t>"Insulating Concrete Forms - 3 in. EPS Ins. each side - concrete 8 in."</t>
  </si>
  <si>
    <t>"Insulating Concrete Forms - 4 in. EPS Ins. each side - concrete 6 in."</t>
  </si>
  <si>
    <t>"Insulating Concrete Forms - 4 in. EPS Ins. each side - concrete 8 in."</t>
  </si>
  <si>
    <t>"Insulating Concrete Forms - 2 in. XPS Ins. each side - concrete 6 in."</t>
  </si>
  <si>
    <t>"Insulating Concrete Forms - 2 in. XPS Ins. each side - concrete 8 in."</t>
  </si>
  <si>
    <t>"Insulating Concrete Forms - 3 in. XPS Ins. each side - concrete 6 in."</t>
  </si>
  <si>
    <t>"Insulating Concrete Forms - 3 in. XPS Ins. each side - concrete 8 in."</t>
  </si>
  <si>
    <t>"Insulating Concrete Forms - 4 in. XPS Ins. each side - concrete 6 in."</t>
  </si>
  <si>
    <t>"Insulating Concrete Forms - 4 in. XPS Ins. each side - concrete 8 in."</t>
  </si>
  <si>
    <t>"Glass fiber batt - 3 1/2 in."</t>
  </si>
  <si>
    <t>"Glass fiber batt - 4 in."</t>
  </si>
  <si>
    <t>"Glass fiber batt - 4 1/2 in."</t>
  </si>
  <si>
    <t>"Glass fiber batt - 5 in."</t>
  </si>
  <si>
    <t>"Glass fiber batt - 5 1/2 in."</t>
  </si>
  <si>
    <t>"Glass fiber batt - 6 in."</t>
  </si>
  <si>
    <t>"Glass fiber batt - 6 1/2 in."</t>
  </si>
  <si>
    <t>"Cellular polyisocyanurate (unfaced) - 3 1/2 in."</t>
  </si>
  <si>
    <t>"Cellular polyisocyanurate (unfaced) - 4 in."</t>
  </si>
  <si>
    <t>"Cellular polyisocyanurate (unfaced) - 4 1/2 in."</t>
  </si>
  <si>
    <t>"Cellular polyisocyanurate (unfaced) - 5 in."</t>
  </si>
  <si>
    <t>"Cellular polyisocyanurate (unfaced) - 5 1/2 in."</t>
  </si>
  <si>
    <t>"Cellular polyisocyanurate (unfaced) - 6 in."</t>
  </si>
  <si>
    <t>"Cellular polyisocyanurate (unfaced) - 6 1/2 in."</t>
  </si>
  <si>
    <t>"Expanded perlite - organic bonded - 3/4 in."</t>
  </si>
  <si>
    <t>"Expanded perlite - organic bonded - 1 in."</t>
  </si>
  <si>
    <t>"Expanded perlite - organic bonded - 1 1/2 in."</t>
  </si>
  <si>
    <t>"Expanded perlite - organic bonded - 2 in."</t>
  </si>
  <si>
    <t>"Expanded perlite - organic bonded - 3 in."</t>
  </si>
  <si>
    <t>"Expanded perlite - organic bonded - 4 in."</t>
  </si>
  <si>
    <t>"Expanded perlite - organic bonded - 6 in."</t>
  </si>
  <si>
    <t>"Expanded Polystyrene - EPS - 1/2 in."</t>
  </si>
  <si>
    <t>"Expanded Polystyrene - EPS - 3/4 in."</t>
  </si>
  <si>
    <t>"Expanded Polystyrene - EPS - 1 in."</t>
  </si>
  <si>
    <t>"Expanded Polystyrene - EPS - 1 1/4 in."</t>
  </si>
  <si>
    <t>"Expanded Polystyrene - EPS - 1 1/2 in."</t>
  </si>
  <si>
    <t>"Expanded Polystyrene - EPS - 1 3/4 in."</t>
  </si>
  <si>
    <t>"Expanded Polystyrene - EPS - 1 7/8 in."</t>
  </si>
  <si>
    <t>"Expanded Polystyrene - EPS - 1 15/16 in."</t>
  </si>
  <si>
    <t>"Expanded Polystyrene - EPS - 2 in."</t>
  </si>
  <si>
    <t>"Expanded Polystyrene - EPS - 2 2/5 in."</t>
  </si>
  <si>
    <t>"Expanded Polystyrene - EPS - 2 7/16 in."</t>
  </si>
  <si>
    <t>"Expanded Polystyrene - EPS - 3 in."</t>
  </si>
  <si>
    <t>"Expanded Polystyrene - EPS - 3 1/3 in."</t>
  </si>
  <si>
    <t>"Expanded Polystyrene - EPS - 3 2/5 in."</t>
  </si>
  <si>
    <t>"Expanded Polystyrene - EPS - 3 1/2 in."</t>
  </si>
  <si>
    <t>"Expanded Polystyrene - EPS - 4 1/16 in."</t>
  </si>
  <si>
    <t>"Expanded Polystyrene - EPS - 4 7/10 in."</t>
  </si>
  <si>
    <t>"Expanded Polystyrene - EPS - 5 2/5 in."</t>
  </si>
  <si>
    <t>"Expanded Polystyrene - EPS - 5 19/20 in."</t>
  </si>
  <si>
    <t>"Expanded Polystyrene - EPS - 6 1/10 in."</t>
  </si>
  <si>
    <t>"Expanded Polystyrene - EPS - 6 7/8 in."</t>
  </si>
  <si>
    <t>"Expanded Polystyrene - EPS - 8 3/5 in."</t>
  </si>
  <si>
    <t>"Expanded Polyurethane - 1/2 in."</t>
  </si>
  <si>
    <t>"Expanded Polyurethane - 3/4 in."</t>
  </si>
  <si>
    <t>"Expanded Polyurethane - 1 in."</t>
  </si>
  <si>
    <t>"Expanded Polyurethane - 1 1/4 in."</t>
  </si>
  <si>
    <t>"Expanded Polyurethane - 2 in."</t>
  </si>
  <si>
    <t>"Perlite board - 3/4 in."</t>
  </si>
  <si>
    <t>"Perlite board - 1 in."</t>
  </si>
  <si>
    <t>"Perlite board - 1 1/2 in."</t>
  </si>
  <si>
    <t>"Perlite board - 2 in."</t>
  </si>
  <si>
    <t>"R-24 Batt Wall - 8 in."</t>
  </si>
  <si>
    <t>"Loose fill - Mineral fiber - 2 lb/ft3 - 4 in."</t>
  </si>
  <si>
    <t>"Loose fill - Mineral fiber - 2 lb/ft3 - 6 1/2 in."</t>
  </si>
  <si>
    <t>"Loose fill - Mineral fiber - 2 lb/ft3 - 7 1/2 in."</t>
  </si>
  <si>
    <t>"Loose fill - Mineral fiber - 2 lb/ft3 - 8 1/4 in."</t>
  </si>
  <si>
    <t>"Loose fill - Mineral fiber - 2 lb/ft3 - 13 3/4 in."</t>
  </si>
  <si>
    <t>"Loose fill - Mineral fiber - closed sidewalls - 3 1/2 in."</t>
  </si>
  <si>
    <t>"Rammed Earth"</t>
  </si>
  <si>
    <t>"Spray applied - Cellulosic fiber - 4.6 lb/ft3 - 3 1/2 in."</t>
  </si>
  <si>
    <t>"Spray applied - Cellulosic fiber - 4.6 lb/ft3 - 4 in."</t>
  </si>
  <si>
    <t>"Spray applied - Cellulosic fiber - 4.6 lb/ft3 - 4 1/2 in."</t>
  </si>
  <si>
    <t>"Spray applied - Cellulosic fiber - 4.6 lb/ft3 - 5 in."</t>
  </si>
  <si>
    <t>"Spray applied - Cellulosic fiber - 4.6 lb/ft3 - 5 1/2 in."</t>
  </si>
  <si>
    <t>"Spray applied - Cellulosic fiber - 4.6 lb/ft3 - 6 in."</t>
  </si>
  <si>
    <t>"Spray applied - Cellulosic fiber - 4.6 lb/ft3 - 6 1/2 in."</t>
  </si>
  <si>
    <t>"Spray applied - Glass fiber - 3.9 lb/ft3 - 3 1/2 in."</t>
  </si>
  <si>
    <t>"Spray applied - Glass fiber - 3.9 lb/ft3 - 4 in."</t>
  </si>
  <si>
    <t>"Spray applied - Glass fiber - 3.9 lb/ft3 - 4 1/2 in."</t>
  </si>
  <si>
    <t>"Spray applied - Glass fiber - 3.9 lb/ft3 - 5 in."</t>
  </si>
  <si>
    <t>"Spray applied - Glass fiber - 3.9 lb/ft3 - 5 1/2 in."</t>
  </si>
  <si>
    <t>"Spray applied - Glass fiber - 3.9 lb/ft3 - 6 in."</t>
  </si>
  <si>
    <t>"Spray applied - Glass fiber - 3.9 lb/ft3 - 6 1/2 in."</t>
  </si>
  <si>
    <t>"Spray applied - Polyurethane foam - 0.5 lb/ft3 - 3 1/2 in."</t>
  </si>
  <si>
    <t>"Spray applied - Polyurethane foam - 0.5 lb/ft3 - 4 in."</t>
  </si>
  <si>
    <t>"Spray applied - Polyurethane foam - 0.5 lb/ft3 - 4 1/2 in."</t>
  </si>
  <si>
    <t>"Spray applied - Polyurethane foam - 0.5 lb/ft3 - 5 in."</t>
  </si>
  <si>
    <t>"Spray applied - Polyurethane foam - 0.5 lb/ft3 - 5 1/2 in."</t>
  </si>
  <si>
    <t>"Spray applied - Polyurethane foam - 0.5 lb/ft3 - 6 in."</t>
  </si>
  <si>
    <t>"Spray applied - Polyurethane foam - 0.5 lb/ft3 - 6 1/2 in."</t>
  </si>
  <si>
    <t>"Spray applied - Polyurethane foam - 3.0 lb/ft3 - 3 1/2 in."</t>
  </si>
  <si>
    <t>"Spray applied - Polyurethane foam - 3.0 lb/ft3 - 4 in."</t>
  </si>
  <si>
    <t>"Spray applied - Polyurethane foam - 3.0 lb/ft3 - 4 1/2 in."</t>
  </si>
  <si>
    <t>"Spray applied - Polyurethane foam - 3.0 lb/ft3 - 5 in."</t>
  </si>
  <si>
    <t>"Spray applied - Polyurethane foam - 3.0 lb/ft3 - 5 1/2 in."</t>
  </si>
  <si>
    <t>"Spray applied - Polyurethane foam - 3.0 lb/ft3 - 6 in."</t>
  </si>
  <si>
    <t>"Spray applied - Polyurethane foam - 3.0 lb/ft3 - 6 1/2 in."</t>
  </si>
  <si>
    <t>"Brick - 48 lb/ft3 - 3 5/8 in."</t>
  </si>
  <si>
    <t>"Brick - fired clay -  140 lb/ft3 - 3 5/8 in."</t>
  </si>
  <si>
    <t>"Clay tile - hollow - 1 cell deep - 3 in."</t>
  </si>
  <si>
    <t>"Clay tile - hollow - 1 cell deep - 4 in."</t>
  </si>
  <si>
    <t>"Clay tile - hollow - 2 cells deep - 6 in."</t>
  </si>
  <si>
    <t>"Clay tile - hollow - 2 cells deep - 8 in."</t>
  </si>
  <si>
    <t>"Clay tile - hollow - 2 cells deep - 10 in."</t>
  </si>
  <si>
    <t>"Clay tile - hollow - 3 cells deep - 12 in."</t>
  </si>
  <si>
    <t>"Clay Tile - Paver"</t>
  </si>
  <si>
    <t>"Gypsum partition block - solid - 3 in. x 12 in. x 30 in. - 3 in."</t>
  </si>
  <si>
    <t>"Gypsum partition block - 4 cells - 3 in. x 12 in. x 30 in. - 3 in."</t>
  </si>
  <si>
    <t>"Gypsum partition block - 3 cells - 4 in. x 12 in. x 30 in. - 4 in."</t>
  </si>
  <si>
    <t>"Stone - 1 in."</t>
  </si>
  <si>
    <t>"3 Coat Stucco"</t>
  </si>
  <si>
    <t>"Clay - Part Grouted and Empty - 130 lb/ft3 - 6 in."</t>
  </si>
  <si>
    <t>"Clay - Part Grouted and Empty - 130 lb/ft3 - 8 in."</t>
  </si>
  <si>
    <t>"Concrete - Part Grouted and Empty - 105 lb/ft3 - 6 in."</t>
  </si>
  <si>
    <t>"Concrete - Part Grouted and Empty - 105 lb/ft3 - 8 in."</t>
  </si>
  <si>
    <t>"Concrete - Part Grouted and Empty - 105 lb/ft3 - 10 in."</t>
  </si>
  <si>
    <t>"Concrete - Part Grouted and Empty - 105 lb/ft3 - 12 in."</t>
  </si>
  <si>
    <t>"Concrete - Part Grouted and Empty - 115 lb/ft3 - 6 in."</t>
  </si>
  <si>
    <t>"Concrete - Part Grouted and Empty - 115 lb/ft3 - 8 in."</t>
  </si>
  <si>
    <t>"Concrete - Part Grouted and Empty - 115 lb/ft3 - 10 in."</t>
  </si>
  <si>
    <t>"Concrete - Part Grouted and Empty - 115 lb/ft3 - 12 in."</t>
  </si>
  <si>
    <t>"Concrete - Part Grouted and Empty - 125 lb/ft3 - 6 in."</t>
  </si>
  <si>
    <t>"Concrete - Part Grouted and Empty - 125 lb/ft3 - 8 in."</t>
  </si>
  <si>
    <t>"Concrete - Part Grouted and Empty - 125 lb/ft3 - 10 in."</t>
  </si>
  <si>
    <t>"Concrete - Part Grouted and Empty - 125 lb/ft3 - 12 in."</t>
  </si>
  <si>
    <t>"Clay - Solid Grout - 130 lb/ft3 - 6 in."</t>
  </si>
  <si>
    <t>"Clay - Solid Grout - 130 lb/ft3 - 8 in."</t>
  </si>
  <si>
    <t>"Concrete - Solid Grout - 105 lb/ft3 - 6 in."</t>
  </si>
  <si>
    <t>"Concrete - Solid Grout - 105 lb/ft3 - 8 in."</t>
  </si>
  <si>
    <t>"Concrete - Solid Grout - 105 lb/ft3 - 10 in."</t>
  </si>
  <si>
    <t>"Concrete - Solid Grout - 105 lb/ft3 - 12 in."</t>
  </si>
  <si>
    <t>"Concrete - Solid Grout - 115 lb/ft3 - 6 in."</t>
  </si>
  <si>
    <t>"Concrete - Solid Grout - 115 lb/ft3 - 8 in."</t>
  </si>
  <si>
    <t>"Concrete - Solid Grout - 115 lb/ft3 - 10 in."</t>
  </si>
  <si>
    <t>"Concrete - Solid Grout - 115 lb/ft3 - 12 in."</t>
  </si>
  <si>
    <t>"Concrete - Solid Grout - 125 lb/ft3 - 6 in."</t>
  </si>
  <si>
    <t>"Concrete - Solid Grout - 125 lb/ft3 - 8 in."</t>
  </si>
  <si>
    <t>"Concrete - Solid Grout - 125 lb/ft3 - 10 in."</t>
  </si>
  <si>
    <t>"Concrete - Solid Grout - 125 lb/ft3 - 12 in."</t>
  </si>
  <si>
    <t>"Clay - Part Grouted and Insulated - 130 lb/ft3 - 6 in."</t>
  </si>
  <si>
    <t>"Clay - Part Grouted and Insulated - 130 lb/ft3 - 8 in."</t>
  </si>
  <si>
    <t>"Concrete - Part Grouted and Insulated- 105 lb/ft3 - 6 in."</t>
  </si>
  <si>
    <t>"Concrete - Part Grouted and Insulated - 105 lb/ft3 - 8 in."</t>
  </si>
  <si>
    <t>"Concrete - Part Grouted and Insulated - 105 lb/ft3 - 10 in."</t>
  </si>
  <si>
    <t>"Concrete - Part Grouted and Insulated - 105 lb/ft3 - 12 in."</t>
  </si>
  <si>
    <t>"Concrete - Part Grouted and Insulated - 115 lb/ft3 - 6 in."</t>
  </si>
  <si>
    <t>"Concrete - Part Grouted and Insulated - 115 lb/ft3 - 8 in."</t>
  </si>
  <si>
    <t>"Concrete - Part Grouted and Insulated - 115 lb/ft3 - 10 in."</t>
  </si>
  <si>
    <t>"Concrete - Part Grouted and Insulated - 115 lb/ft3 - 12 in."</t>
  </si>
  <si>
    <t>"Concrete - Part Grouted and Insulated - 125 lb/ft3 - 6 in."</t>
  </si>
  <si>
    <t>"Concrete - Part Grouted and Insulated - 125 lb/ft3 - 8 in."</t>
  </si>
  <si>
    <t>"Concrete - Part Grouted and Insulated - 125 lb/ft3 - 10 in."</t>
  </si>
  <si>
    <t>"Concrete - Part Grouted and Insulated - 125 lb/ft3 - 12 in."</t>
  </si>
  <si>
    <t>"Metal Insulated Panels - 2 in."</t>
  </si>
  <si>
    <t>"Metal Insulated Panels - 2 1/2 in."</t>
  </si>
  <si>
    <t>"Metal Insulated Panels - 3 in."</t>
  </si>
  <si>
    <t>"Metal Insulated Panels - 4 in."</t>
  </si>
  <si>
    <t>"Metal Insulated Panels - 5 in."</t>
  </si>
  <si>
    <t>"Metal Insulated Panels - 6 in."</t>
  </si>
  <si>
    <t>"Aggregate - 45 lb/ft3 - 1/2 in."</t>
  </si>
  <si>
    <t>"Aggregate - 45 lb/ft3 - 5/8 in."</t>
  </si>
  <si>
    <t>"Aggregate - 45 lb/ft3 - on metal lath - 3/4 in."</t>
  </si>
  <si>
    <t>"Aggregate - Perlite - 1/2 in."</t>
  </si>
  <si>
    <t>"Aggregate - Perlite - 5/8 in."</t>
  </si>
  <si>
    <t>"Aggregate - Perlite - on metal lath - 3/4 in."</t>
  </si>
  <si>
    <t>"Concrete/Sand Aggregate - 6 in."</t>
  </si>
  <si>
    <t>"Gypsum plaster - 80 lb/ft3 - 1/2 in."</t>
  </si>
  <si>
    <t>"Gypsum plaster - 80 lb/ft3 - 5/8 in."</t>
  </si>
  <si>
    <t>"Gypsum plaster - on metal lath 70 lb/ft3 - 3/4 in."</t>
  </si>
  <si>
    <t>"Gypsum plaster - on metal lath 80 lb/ft3 - 3/4 in."</t>
  </si>
  <si>
    <t>"Mortar - Cement - 1 in."</t>
  </si>
  <si>
    <t>"Mortar - Cement - 1 3/4 in."</t>
  </si>
  <si>
    <t>"Perlite plaster - 25 lb/ft3 - 1/2 in."</t>
  </si>
  <si>
    <t>"Perlite plaster - 38 lb/ft3 - 1/2 in."</t>
  </si>
  <si>
    <t>"Plaster/Sand Aggregate - 1 in."</t>
  </si>
  <si>
    <t>"Pulpboard or paper plaster - 1/2 in."</t>
  </si>
  <si>
    <t>"Sand aggregate - 3/8 in."</t>
  </si>
  <si>
    <t>"Sand aggregate - 1/2 in."</t>
  </si>
  <si>
    <t>"Sand aggregate - 5/8 in."</t>
  </si>
  <si>
    <t>"Sand aggregate - 3/4 in."</t>
  </si>
  <si>
    <t>"Sand aggregate on metal lath - 3/4 in."</t>
  </si>
  <si>
    <t>"Vermiculite aggregate - 45 lb/ft3 - 1/2 in."</t>
  </si>
  <si>
    <t>"Stucco - 3/8 in."</t>
  </si>
  <si>
    <t>"Stucco - 7/8 in."</t>
  </si>
  <si>
    <t>"10 PSF Roof - 1 in."</t>
  </si>
  <si>
    <t>"15 PSF Roof - 1 1/2 in."</t>
  </si>
  <si>
    <t>"25 PSF Roof - 2 1/2 in."</t>
  </si>
  <si>
    <t>"5 PSF Roof - 1/2 in."</t>
  </si>
  <si>
    <t>"Asbestos or cement shingles - 3/8 in."</t>
  </si>
  <si>
    <t>"Asphalt - bitumen with inert fill - 100 lb/ft3 - 3/4 in."</t>
  </si>
  <si>
    <t>"Asphalt - bitumen with inert fill - 144 lb/ft3 - 3/4 in."</t>
  </si>
  <si>
    <t>"Asphalt roll roofing - 1/4 in."</t>
  </si>
  <si>
    <t>"Asphalt shingles - 1/4 in."</t>
  </si>
  <si>
    <t>"Built-up roofing - 3/8 in."</t>
  </si>
  <si>
    <t>"Clay tile - 1/2 in."</t>
  </si>
  <si>
    <t>"Light Roof - 2/5 in."</t>
  </si>
  <si>
    <t>"Mastic asphalt (heavy - 20% grit) - 1 in."</t>
  </si>
  <si>
    <t>"Metal Standing Seam - 1/16 in."</t>
  </si>
  <si>
    <t>"Roof Gravel - 1 in."</t>
  </si>
  <si>
    <t>"Roof Gravel - 1/2 in."</t>
  </si>
  <si>
    <t>"Slate - 1/2 in."</t>
  </si>
  <si>
    <t>"TileGap - 3/4 in."</t>
  </si>
  <si>
    <t>"SIPS - Crawl Space - R22 - I Joist Spline - 6 1/2 in."</t>
  </si>
  <si>
    <t>"SIPS - Crawl Space - R33 - I Joist Spline - 6 1/2 in."</t>
  </si>
  <si>
    <t>"SIPS - Crawl Space - R28 - I Joist Spline - 8 1/4 in."</t>
  </si>
  <si>
    <t>"SIPS - Crawl Space - R36 - I Joist Spline - 10 1/4 in."</t>
  </si>
  <si>
    <t>"SIPS - Crawl Space - R22 - Single 2x Spline - 6 1/2 in."</t>
  </si>
  <si>
    <t>"SIPS - Crawl Space - R33 - Single 2x Spline - 6 1/2 in."</t>
  </si>
  <si>
    <t>"SIPS - Crawl Space - R28 - Single 2x Spline - 8 1/4 in."</t>
  </si>
  <si>
    <t>"SIPS - Crawl Space - R36 - Single 2x Spline - 10 1/4 in."</t>
  </si>
  <si>
    <t>"SIPS - Crawl Space - R22 - Double 2x Spline - 6 1/2 in."</t>
  </si>
  <si>
    <t>"SIPS - Crawl Space - R28 - Double 2x Spline - 8 1/4 in."</t>
  </si>
  <si>
    <t>"SIPS - Crawl Space - R33 - Double 2x Spline - 6 1/2 in."</t>
  </si>
  <si>
    <t>"SIPS - Crawl Space - R36 - Double 2x Spline - 10 1/4 in."</t>
  </si>
  <si>
    <t>"SIPS - No Crawl Space - R22 - I Joist Spline - 6 1/2 in."</t>
  </si>
  <si>
    <t>"SIPS - No Crawl Space - R33 - I Joist Spline - 6 1/2 in."</t>
  </si>
  <si>
    <t>"SIPS - No Crawl Space - R28 - I Joist Spline - 8 1/4 in."</t>
  </si>
  <si>
    <t>"SIPS - No Crawl Space - R36 - I Joist Spline - 10 1/4 in."</t>
  </si>
  <si>
    <t>"SIPS - No Crawl Space - R22 - Single 2x Spline - 6 1/2 in."</t>
  </si>
  <si>
    <t>"SIPS - No Crawl Space - R33 - Single 2x Spline - 6 1/2 in."</t>
  </si>
  <si>
    <t>"SIPS - No Crawl Space - R28 - Single 2x Spline - 8 1/4 in."</t>
  </si>
  <si>
    <t>"SIPS - No Crawl Space - R36 - Single 2x Spline - 10 1/4 in."</t>
  </si>
  <si>
    <t>"SIPS - No Crawl Space - R22 - Double 2x Spline - 6 1/2 in."</t>
  </si>
  <si>
    <t>"SIPS - No Crawl Space - R33 - Double 2x Spline - 6 1/2 in."</t>
  </si>
  <si>
    <t>"SIPS - No Crawl Space - R28 - Double 2x Spline - 8 1/4 in."</t>
  </si>
  <si>
    <t>"SIPS - No Crawl Space - R36 - Double 2x Spline - 10 1/4 in."</t>
  </si>
  <si>
    <t>"SIPS - R22 - I joist Spline - 6 1/2 in."</t>
  </si>
  <si>
    <t>"SIPS - R33 - I joist Spline - 6 1/2 in."</t>
  </si>
  <si>
    <t>"SIPS - R28 - I joist Spline - 8 1/2 in."</t>
  </si>
  <si>
    <t>"SIPS - R36 - I joist Spline - 10 1/4 in."</t>
  </si>
  <si>
    <t>"SIPS - R55 - I joist Spline - 10 1/4 in."</t>
  </si>
  <si>
    <t>"SIPS - R44 - I joist Spline - 12 1/4 in."</t>
  </si>
  <si>
    <t>"SIPS - R22 - Single 2x Spline - 6 1/2 in."</t>
  </si>
  <si>
    <t>"SIPS - R33 - Single 2x Spline - 6 1/2 in."</t>
  </si>
  <si>
    <t>"SIPS - R28 - Single 2x Spline - 8 1/2 in."</t>
  </si>
  <si>
    <t>"SIPS - R36 - Single 2x Spline - 10 1/4 in."</t>
  </si>
  <si>
    <t>"SIPS - R55 - Single 2x Spline - 10 1/4 in."</t>
  </si>
  <si>
    <t>"SIPS - R44 - Single 2x Spline - 12 1/4 in."</t>
  </si>
  <si>
    <t>"SIPS - R22 - Double 2x Spline - 6 1/2 in."</t>
  </si>
  <si>
    <t>"SIPS - R33 - Double 2x Spline - 6 1/2 in."</t>
  </si>
  <si>
    <t>"SIPS - R28 - Double 2x Spline - 8 1/2 in."</t>
  </si>
  <si>
    <t>"SIPS - R36 - Double 2x Spline - 10 1/4 in."</t>
  </si>
  <si>
    <t>"SIPS - R55 - Double 2x Spline - 10 1/4 in."</t>
  </si>
  <si>
    <t>"SIPS - R44 - Double 2x Spline - 12 1/4 in."</t>
  </si>
  <si>
    <t>"SIPS - R22 - OSB Spline - 6 1/2 in."</t>
  </si>
  <si>
    <t>"SIPS - R33 - OSB Spline - 6 1/2 in."</t>
  </si>
  <si>
    <t>"SIPS - R28 - OSB Spline - 8 1/2 in."</t>
  </si>
  <si>
    <t>"SIPS - R36 - OSB Spline - 10 1/4 in."</t>
  </si>
  <si>
    <t>"SIPS - R55 - OSB Spline - 10 1/4 in."</t>
  </si>
  <si>
    <t>"SIPS - R44 - OSB Spline - 12 1/4 in."</t>
  </si>
  <si>
    <t>"SIPS - R14 - Metal Spline - 48 in."</t>
  </si>
  <si>
    <t>"SIPS - R22 - Metal Spline - 48 in."</t>
  </si>
  <si>
    <t>"SIPS - R28 - Metal Spline - 48 in."</t>
  </si>
  <si>
    <t>"SIPS - R36 - Metal Spline - 48 in."</t>
  </si>
  <si>
    <t>"SIPS - R14 - I joist Spline - 4 1/2 in."</t>
  </si>
  <si>
    <t>"SIPS - R18 - I joist Spline - 4 1/2 in."</t>
  </si>
  <si>
    <t>"SIPS - R28 - I joist Spline - 8 1/4 in."</t>
  </si>
  <si>
    <t>"SIPS - R14 - Single 2x Spline - 4 1/2 in."</t>
  </si>
  <si>
    <t>"SIPS - R18 - Single 2x Spline - 4 1/2 in."</t>
  </si>
  <si>
    <t>"SIPS - R28 - Single 2x Spline - 8 1/4 in."</t>
  </si>
  <si>
    <t>"SIPS - R14 - Double 2x Spline - 4 1/2 in."</t>
  </si>
  <si>
    <t>"SIPS - R18 - Double 2x Spline - 4 1/2 in."</t>
  </si>
  <si>
    <t>"SIPS - R28 - Double 2x Spline - 8 1/4 in."</t>
  </si>
  <si>
    <t>"SIPS - R14 - OSB Spline - 4 1/2 in."</t>
  </si>
  <si>
    <t>"SIPS - R18 - OSB Spline - 4 1/2 in."</t>
  </si>
  <si>
    <t>"SIPS - R28 - OSB Spline - 8 1/4 in."</t>
  </si>
  <si>
    <t>"Aluminum w/out Thrml Break - Single glass pane. stone. or metal pane - No Ins."</t>
  </si>
  <si>
    <t>"Aluminum w/out Thrml Break - Single glass pane. stone. or metal pane - R4 Ins."</t>
  </si>
  <si>
    <t>"Aluminum w/out Thrml Break - Single glass pane. stone. or metal pane - R7 Ins."</t>
  </si>
  <si>
    <t>"Aluminum w/out Thrml Break - Single glass pane. stone. or metal pane - R10 Ins."</t>
  </si>
  <si>
    <t>"Aluminum w/out Thrml Break - Single glass pane. stone. or metal pane - R15 Ins."</t>
  </si>
  <si>
    <t>"Aluminum w/out Thrml Break - Single glass pane. stone. or metal pane - R20 Ins."</t>
  </si>
  <si>
    <t>"Aluminum w/out Thrml Break - Single glass pane. stone. or metal pane - R25 Ins."</t>
  </si>
  <si>
    <t>"Aluminum w/out Thrml Break - Single glass pane. stone. or metal pane - R30 Ins."</t>
  </si>
  <si>
    <t>"Aluminum w/out Thrml Break - Double glass with no low e coatings - No Ins."</t>
  </si>
  <si>
    <t>"Aluminum w/out Thrml Break - Double glass with no low e coatings - R4 Ins."</t>
  </si>
  <si>
    <t>"Aluminum w/out Thrml Break - Double glass with no low e coatings - R7 Ins."</t>
  </si>
  <si>
    <t>"Aluminum w/out Thrml Break - Double glass with no low e coatings - R10 Ins."</t>
  </si>
  <si>
    <t>"Aluminum w/out Thrml Break - Double glass with no low e coatings - R15 Ins."</t>
  </si>
  <si>
    <t>"Aluminum w/out Thrml Break - Double glass with no low e coatings - R20 Ins."</t>
  </si>
  <si>
    <t>"Aluminum w/out Thrml Break - Double glass with no low e coatings - R25 Ins."</t>
  </si>
  <si>
    <t>"Aluminum w/out Thrml Break - Double glass with no low e coatings - R30 Ins."</t>
  </si>
  <si>
    <t>"Aluminum w/out Thrml Break - Triple or low e glass - No Ins."</t>
  </si>
  <si>
    <t>"Aluminum w/out Thrml Break - Triple or low e glass - R4 Ins."</t>
  </si>
  <si>
    <t>"Aluminum w/out Thrml Break - Triple or low e glass - R7 Ins."</t>
  </si>
  <si>
    <t>"Aluminum w/out Thrml Break - Triple or low e glass - R10 Ins."</t>
  </si>
  <si>
    <t>"Aluminum w/out Thrml Break - Triple or low e glass - R15 Ins."</t>
  </si>
  <si>
    <t>"Aluminum w/out Thrml Break - Triple or low e glass - R20 Ins."</t>
  </si>
  <si>
    <t>"Aluminum w/out Thrml Break - Triple or low e glass - R25 Ins."</t>
  </si>
  <si>
    <t>"Aluminum w/out Thrml Break - Triple or low e glass - R30 Ins."</t>
  </si>
  <si>
    <t>"Aluminum w/ Thrml Break - Single glass pane. stone. or metal pane - No Ins."</t>
  </si>
  <si>
    <t>"Aluminum w/ Thrml Break - Single glass pane. stone. or metal pane - R4 Ins."</t>
  </si>
  <si>
    <t>"Aluminum w/ Thrml Break - Single glass pane. stone. or metal pane - R7 Ins."</t>
  </si>
  <si>
    <t>"Aluminum w/ Thrml Break - Single glass pane. stone. or metal pane - R10 Ins."</t>
  </si>
  <si>
    <t>"Aluminum w/ Thrml Break - Single glass pane. stone. or metal pane - R15 Ins."</t>
  </si>
  <si>
    <t>"Aluminum w/ Thrml Break - Single glass pane. stone. or metal pane - R20 Ins."</t>
  </si>
  <si>
    <t>"Aluminum w/ Thrml Break - Single glass pane. stone. or metal pane - R25 Ins."</t>
  </si>
  <si>
    <t>"Aluminum w/ Thrml Break - Single glass pane. stone. or metal pane - R30 Ins."</t>
  </si>
  <si>
    <t>"Aluminum w/ Thrml Break - Double glass with no low e - No Ins."</t>
  </si>
  <si>
    <t>"Aluminum w/ Thrml Break - Double glass with no low e - R4 Ins."</t>
  </si>
  <si>
    <t>"Aluminum w/ Thrml Break - Double glass with no low e - R7 Ins."</t>
  </si>
  <si>
    <t>"Aluminum w/ Thrml Break - Double glass with no low e - R10 Ins."</t>
  </si>
  <si>
    <t>"Aluminum w/ Thrml Break - Double glass with no low e - R15 Ins."</t>
  </si>
  <si>
    <t>"Aluminum w/ Thrml Break - Double glass with no low e - R20 Ins."</t>
  </si>
  <si>
    <t>"Aluminum w/ Thrml Break - Double glass with no low e - R25 Ins."</t>
  </si>
  <si>
    <t>"Aluminum w/ Thrml Break - Double glass with no low e - R30 Ins."</t>
  </si>
  <si>
    <t>"Aluminum w/ Thrml Break - Triple or low e glass - No Ins."</t>
  </si>
  <si>
    <t>"Aluminum w/ Thrml Break - Triple or low e glass - R4 Ins."</t>
  </si>
  <si>
    <t>"Aluminum w/ Thrml Break - Triple or low e glass - R7 Ins."</t>
  </si>
  <si>
    <t>"Aluminum w/ Thrml Break - Triple or low e glass - R10 Ins."</t>
  </si>
  <si>
    <t>"Aluminum w/ Thrml Break - Triple or low e glass - R15 Ins."</t>
  </si>
  <si>
    <t>"Aluminum w/ Thrml Break - Triple or low e glass - R20 Ins."</t>
  </si>
  <si>
    <t>"Aluminum w/ Thrml Break - Triple or low e glass - R25 Ins."</t>
  </si>
  <si>
    <t>"Aluminum w/ Thrml Break - Triple or low e glass - R30 Ins."</t>
  </si>
  <si>
    <t>"Continuous Ins. - Single glass pane. stone. or metal pane - No Ins."</t>
  </si>
  <si>
    <t>"Continuous Ins. - Single glass pane. stone. or metal pane - R4 Ins."</t>
  </si>
  <si>
    <t>"Continuous Ins. - Single glass pane. stone. or metal pane - R7 Ins."</t>
  </si>
  <si>
    <t>"Continuous Ins. - Single glass pane. stone. or metal pane - R10 Ins."</t>
  </si>
  <si>
    <t>"Continuous Ins. - Single glass pane. stone. or metal pane - R15 Ins."</t>
  </si>
  <si>
    <t>"Continuous Ins. - Single glass pane. stone. or metal pane - R20 Ins."</t>
  </si>
  <si>
    <t>"Continuous Ins. - Single glass pane. stone. or metal pane - R25 Ins."</t>
  </si>
  <si>
    <t>"Continuous Ins. - Single glass pane. stone. or metal pane - R30 Ins."</t>
  </si>
  <si>
    <t>"Continuous Ins. - Double glass with no low e coatings - No Ins."</t>
  </si>
  <si>
    <t>"Continuous Ins. - Double glass with no low e coatings - R4 Ins."</t>
  </si>
  <si>
    <t>"Continuous Ins. - Double glass with no low e coatings - R7 Ins."</t>
  </si>
  <si>
    <t>"Continuous Ins. - Double glass with no low e coatings - R10 Ins."</t>
  </si>
  <si>
    <t>"Continuous Ins. - Double glass with no low e coatings - R15 Ins."</t>
  </si>
  <si>
    <t>"Continuous Ins. - Double glass with no low e coatings - R20 Ins."</t>
  </si>
  <si>
    <t>"Continuous Ins. - Double glass with no low e coatings - R25 Ins."</t>
  </si>
  <si>
    <t>"Continuous Ins. - Double glass with no low e coatings - R30 Ins."</t>
  </si>
  <si>
    <t>"Continuous Ins. - Triple or low e glass - No Ins."</t>
  </si>
  <si>
    <t>"Continuous Ins. - Triple or low e glass - R4 Ins."</t>
  </si>
  <si>
    <t>"Continuous Ins. - Triple or low e glass - R7 Ins."</t>
  </si>
  <si>
    <t>"Continuous Ins. - Triple or low e glass - R10 Ins."</t>
  </si>
  <si>
    <t>"Continuous Ins. - Triple or low e glass - R15 Ins."</t>
  </si>
  <si>
    <t>"Continuous Ins. - Triple or low e glass - R20 Ins."</t>
  </si>
  <si>
    <t>"Continuous Ins. - Triple or low e glass - R25 Ins."</t>
  </si>
  <si>
    <t>"Continuous Ins. - Triple or low e glass - R30 Ins."</t>
  </si>
  <si>
    <t>"Structural Glazing - Single glass pane. stone. or metal pane - No Ins."</t>
  </si>
  <si>
    <t>"Structural Glazing - Single glass pane. stone. or metal pane - R4 Ins."</t>
  </si>
  <si>
    <t>"Structural Glazing - Single glass pane. stone. or metal pane - R7 Ins."</t>
  </si>
  <si>
    <t>"Structural Glazing - Single glass pane. stone. or metal pane - R10 Ins."</t>
  </si>
  <si>
    <t>"Structural Glazing - Single glass pane. stone. or metal pane - R15 Ins."</t>
  </si>
  <si>
    <t>"Structural Glazing - Single glass pane. stone. or metal pane - R20 Ins."</t>
  </si>
  <si>
    <t>"Structural Glazing - Single glass pane. stone. or metal pane - R25 Ins."</t>
  </si>
  <si>
    <t>"Structural Glazing - Single glass pane. stone. or metal pane - R30 Ins."</t>
  </si>
  <si>
    <t>"Structural Glazing - Double glass with no low e coatings - No Ins."</t>
  </si>
  <si>
    <t>"Structural Glazing - Double glass with no low e coatings - R4 Ins."</t>
  </si>
  <si>
    <t>"Structural Glazing - Double glass with no low e coatings - R7 Ins."</t>
  </si>
  <si>
    <t>"Structural Glazing - Double glass with no low e coatings - R10 Ins."</t>
  </si>
  <si>
    <t>"Structural Glazing - Double glass with no low e coatings - R15 Ins."</t>
  </si>
  <si>
    <t>"Structural Glazing - Double glass with no low e coatings - R20 Ins."</t>
  </si>
  <si>
    <t>"Structural Glazing - Double glass with no low e coatings - R25 Ins."</t>
  </si>
  <si>
    <t>"Structural Glazing - Double glass with no low e coatings - R30 Ins."</t>
  </si>
  <si>
    <t>"Structural Glazing - Triple or low e glass - No Ins."</t>
  </si>
  <si>
    <t>"Structural Glazing - Triple or low e glass - R4 Ins."</t>
  </si>
  <si>
    <t>"Structural Glazing - Triple or low e glass - R7 Ins."</t>
  </si>
  <si>
    <t>"Structural Glazing - Triple or low e glass - R10 Ins."</t>
  </si>
  <si>
    <t>"Structural Glazing - Triple or low e glass - R15 Ins."</t>
  </si>
  <si>
    <t>"Structural Glazing - Triple or low e glass - R20 Ins."</t>
  </si>
  <si>
    <t>"Structural Glazing - Triple or low e glass - R25 Ins."</t>
  </si>
  <si>
    <t>"Structural Glazing - Triple or low e glass - R30 Ins."</t>
  </si>
  <si>
    <t>"Straw Bale - Int and Ext Stucco - 18 in."</t>
  </si>
  <si>
    <t>"Ash - 1 in."</t>
  </si>
  <si>
    <t>"Birch - 1 in."</t>
  </si>
  <si>
    <t>"California Redwood - 1 in."</t>
  </si>
  <si>
    <t>"Douglas Fir-Larch - 1 in."</t>
  </si>
  <si>
    <t>"Hardwood - 1 in."</t>
  </si>
  <si>
    <t>"Hardwood - 1/2 in."</t>
  </si>
  <si>
    <t>"Hardwood - 3/4 in."</t>
  </si>
  <si>
    <t>"Maple - 1 in."</t>
  </si>
  <si>
    <t>"Oak - 1 in."</t>
  </si>
  <si>
    <t>"Pine (oven-dried) - 1 in."</t>
  </si>
  <si>
    <t>"Wood - 1 in."</t>
  </si>
  <si>
    <t>"Wood - 1/2 in."</t>
  </si>
  <si>
    <t>"Wood - 2 in."</t>
  </si>
  <si>
    <t>"Wood - 4 in."</t>
  </si>
  <si>
    <t>"Wood siding - 1/2 in."</t>
  </si>
  <si>
    <t>"Compliance Insulation R0.01"</t>
  </si>
  <si>
    <t>"Compliance Insulation R0.02"</t>
  </si>
  <si>
    <t>"Compliance Insulation R0.10"</t>
  </si>
  <si>
    <t>"Compliance Insulation R1.35"</t>
  </si>
  <si>
    <t>"Compliance Insulation R1.41"</t>
  </si>
  <si>
    <t>"Compliance Insulation R1.54"</t>
  </si>
  <si>
    <t>"Compliance Insulation R2.15"</t>
  </si>
  <si>
    <t>"Compliance Insulation R2.19"</t>
  </si>
  <si>
    <t>"Compliance Insulation R2.85"</t>
  </si>
  <si>
    <t>"Compliance Insulation R2.89"</t>
  </si>
  <si>
    <t>"Compliance Insulation R3.63"</t>
  </si>
  <si>
    <t>"Compliance Insulation R3.70"</t>
  </si>
  <si>
    <t>"Compliance Insulation R6.32"</t>
  </si>
  <si>
    <t>"Compliance Insulation R6.46"</t>
  </si>
  <si>
    <t>"Compliance Insulation R7.10"</t>
  </si>
  <si>
    <t>"Compliance Insulation R7.18"</t>
  </si>
  <si>
    <t>"Compliance Insulation R7.39"</t>
  </si>
  <si>
    <t>"Compliance Insulation R8.00"</t>
  </si>
  <si>
    <t>"Compliance Insulation R8.07"</t>
  </si>
  <si>
    <t>"Compliance Insulation R9.83"</t>
  </si>
  <si>
    <t>"Compliance Insulation R9.94"</t>
  </si>
  <si>
    <t>"Compliance Insulation R10.06"</t>
  </si>
  <si>
    <t>"Compliance Insulation R12.55"</t>
  </si>
  <si>
    <t>"Compliance Insulation R12.69"</t>
  </si>
  <si>
    <t>"Compliance Insulation R13.99"</t>
  </si>
  <si>
    <t>"Compliance Insulation R14.14"</t>
  </si>
  <si>
    <t>"Compliance Insulation R14.32"</t>
  </si>
  <si>
    <t>"Compliance Insulation R14.60"</t>
  </si>
  <si>
    <t>"Compliance Insulation R15.54"</t>
  </si>
  <si>
    <t>"Compliance Insulation R16.58"</t>
  </si>
  <si>
    <t>"Compliance Insulation R16.69"</t>
  </si>
  <si>
    <t>"Compliance Insulation R17.67"</t>
  </si>
  <si>
    <t>"Compliance Insulation R19.63"</t>
  </si>
  <si>
    <t>"Compliance Insulation R20.05"</t>
  </si>
  <si>
    <t>"Compliance Insulation R21.18"</t>
  </si>
  <si>
    <t>"Compliance Insulation R21.39"</t>
  </si>
  <si>
    <t>"Compliance Insulation R22.48"</t>
  </si>
  <si>
    <t>"Compliance Insulation R24.86"</t>
  </si>
  <si>
    <t>"Compliance Insulation R25.16"</t>
  </si>
  <si>
    <t>"Compliance Insulation R28.63"</t>
  </si>
  <si>
    <t>"Compliance Insulation R34.93"</t>
  </si>
  <si>
    <t>Data from Columns C and D need to be pasted into BEMEnums.txt</t>
  </si>
  <si>
    <t>CodeItem</t>
  </si>
  <si>
    <t>R0</t>
  </si>
  <si>
    <t>R11</t>
  </si>
  <si>
    <t>R13</t>
  </si>
  <si>
    <t>R19</t>
  </si>
  <si>
    <t>R22</t>
  </si>
  <si>
    <t>R30</t>
  </si>
  <si>
    <t>R38</t>
  </si>
  <si>
    <t>Tile Gap - 3/4 in.</t>
  </si>
  <si>
    <t>Table 4.4.5 – Standard U-factors for Metal-Framed Floors without a Crawl Space</t>
  </si>
  <si>
    <t>2013 - Joint Appendices</t>
  </si>
  <si>
    <t>Appendix JA4</t>
  </si>
  <si>
    <t>Spacing</t>
  </si>
  <si>
    <t>Nominal Framing Size</t>
  </si>
  <si>
    <t>Cavity Insulation R-Value</t>
  </si>
  <si>
    <t>U-Factor w/ R0 Continuous Insulation</t>
  </si>
  <si>
    <t>exterior air film</t>
  </si>
  <si>
    <t>interior air film (heat flow down)</t>
  </si>
  <si>
    <t>carpet and pad</t>
  </si>
  <si>
    <t>Assumptions:</t>
  </si>
  <si>
    <t>Overall R-Value</t>
  </si>
  <si>
    <t>R-Value of Framing Layer</t>
  </si>
  <si>
    <t>R-Value of Framing Layer (rounded)</t>
  </si>
  <si>
    <t>5/8 inch wood based sheathing (Custom)</t>
  </si>
  <si>
    <t>16inOC</t>
  </si>
  <si>
    <t>2X6</t>
  </si>
  <si>
    <t>Label</t>
  </si>
  <si>
    <t>24inOC</t>
  </si>
  <si>
    <t>Metal Framed Floor - 24inOC - 2x8 - R19 ins.</t>
  </si>
  <si>
    <t>Values for MetalInsFrameLayers tab, cells H51-H66</t>
  </si>
  <si>
    <t>Concrete - Part Grouted and Insulated - 105 lb/ft3 - 6 in.</t>
  </si>
  <si>
    <t>Hardboard - HDF - 50 lb/ft3 - 3/8 in.</t>
  </si>
  <si>
    <t>Hardboard - HDF - 50 lb/ft3 - 5/8 in.</t>
  </si>
  <si>
    <t>"Hardboard - HDF - 50 lb/ft3 - 3/8 in."</t>
  </si>
  <si>
    <t>"Hardboard - HDF - 50 lb/ft3 - 5/8 in."</t>
  </si>
  <si>
    <t>Table 4.3.8 – U-factors for Spandrel Panels and Glass Curtain Walls</t>
  </si>
  <si>
    <t>Frame Type</t>
  </si>
  <si>
    <t>Aluminum without Thermal Break</t>
  </si>
  <si>
    <t>R4</t>
  </si>
  <si>
    <t>R7</t>
  </si>
  <si>
    <t>R10</t>
  </si>
  <si>
    <t>R15</t>
  </si>
  <si>
    <t>R20</t>
  </si>
  <si>
    <t>R25</t>
  </si>
  <si>
    <t>interior air film</t>
  </si>
  <si>
    <t>Gypsum Board 5/8"</t>
  </si>
  <si>
    <t>Air Gap 3/4"</t>
  </si>
  <si>
    <t>Spandrel Material</t>
  </si>
  <si>
    <t>Cavity Insulation</t>
  </si>
  <si>
    <t>Single glass pane, stone or metal panel (U-factor)</t>
  </si>
  <si>
    <t>Double glass with no low-e coatings (U-factor)</t>
  </si>
  <si>
    <t>Triple or low-e glass (U-factor)</t>
  </si>
  <si>
    <t>Total -&gt;</t>
  </si>
  <si>
    <t>Material Assembly Assumptions:</t>
  </si>
  <si>
    <t>Aluminum with Thermal Break</t>
  </si>
  <si>
    <t>Table 4.3.8 Input Values (U-factor)</t>
  </si>
  <si>
    <t>Table 4.3.8 Output Values for Lookup Table (R-value)</t>
  </si>
  <si>
    <t>Structural Glazing</t>
  </si>
  <si>
    <t>No Framing or Insulation is Continuous</t>
  </si>
  <si>
    <t>Overall R-Value (Excluding All Air Films !)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</si>
</sst>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"/>
    <numFmt numFmtId="166" formatCode="&quot;$&quot;#,##0"/>
    <numFmt numFmtId="167" formatCode="0.0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11"/>
      <color theme="0" tint="-0.34998626667073579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7" fillId="0" borderId="10" applyFill="0" applyProtection="0">
      <alignment horizontal="right" wrapText="1"/>
    </xf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3" fontId="26" fillId="0" borderId="0" applyFont="0" applyFill="0" applyBorder="0" applyAlignment="0" applyProtection="0">
      <alignment horizontal="right"/>
    </xf>
    <xf numFmtId="0" fontId="24" fillId="0" borderId="0"/>
    <xf numFmtId="0" fontId="28" fillId="0" borderId="0" applyFill="0" applyBorder="0" applyProtection="0">
      <alignment horizontal="left" wrapText="1"/>
    </xf>
    <xf numFmtId="166" fontId="26" fillId="0" borderId="0"/>
    <xf numFmtId="0" fontId="25" fillId="0" borderId="0"/>
    <xf numFmtId="2" fontId="26" fillId="0" borderId="0" applyFont="0" applyFill="0" applyBorder="0" applyAlignment="0" applyProtection="0">
      <alignment horizontal="right"/>
    </xf>
    <xf numFmtId="0" fontId="25" fillId="0" borderId="0"/>
    <xf numFmtId="165" fontId="26" fillId="0" borderId="0" applyFont="0" applyFill="0" applyBorder="0" applyAlignment="0" applyProtection="0">
      <alignment horizontal="right"/>
    </xf>
  </cellStyleXfs>
  <cellXfs count="236">
    <xf numFmtId="0" fontId="0" fillId="0" borderId="0" xfId="0"/>
    <xf numFmtId="2" fontId="18" fillId="0" borderId="0" xfId="0" applyNumberFormat="1" applyFont="1" applyAlignment="1">
      <alignment horizontal="left"/>
    </xf>
    <xf numFmtId="0" fontId="16" fillId="33" borderId="0" xfId="0" applyFont="1" applyFill="1"/>
    <xf numFmtId="49" fontId="23" fillId="34" borderId="0" xfId="0" applyNumberFormat="1" applyFont="1" applyFill="1" applyBorder="1" applyAlignment="1" applyProtection="1">
      <alignment horizontal="left"/>
    </xf>
    <xf numFmtId="0" fontId="0" fillId="0" borderId="0" xfId="0"/>
    <xf numFmtId="2" fontId="0" fillId="0" borderId="0" xfId="0" applyNumberFormat="1" applyFill="1" applyAlignment="1">
      <alignment horizontal="left"/>
    </xf>
    <xf numFmtId="49" fontId="0" fillId="0" borderId="0" xfId="0" applyNumberFormat="1" applyFill="1" applyAlignment="1">
      <alignment horizontal="left"/>
    </xf>
    <xf numFmtId="0" fontId="0" fillId="0" borderId="0" xfId="0" applyFill="1" applyAlignment="1">
      <alignment horizontal="left"/>
    </xf>
    <xf numFmtId="2" fontId="18" fillId="0" borderId="0" xfId="0" applyNumberFormat="1" applyFont="1" applyFill="1" applyBorder="1" applyAlignment="1" applyProtection="1">
      <alignment horizontal="left"/>
    </xf>
    <xf numFmtId="2" fontId="0" fillId="0" borderId="0" xfId="0" applyNumberFormat="1" applyFill="1" applyAlignment="1">
      <alignment horizontal="left"/>
    </xf>
    <xf numFmtId="49" fontId="0" fillId="0" borderId="0" xfId="0" applyNumberFormat="1" applyFill="1" applyAlignment="1">
      <alignment horizontal="left"/>
    </xf>
    <xf numFmtId="0" fontId="0" fillId="0" borderId="0" xfId="0" applyFill="1" applyAlignment="1">
      <alignment horizontal="left"/>
    </xf>
    <xf numFmtId="2" fontId="18" fillId="0" borderId="0" xfId="0" applyNumberFormat="1" applyFont="1" applyFill="1" applyBorder="1" applyAlignment="1" applyProtection="1">
      <alignment horizontal="left"/>
    </xf>
    <xf numFmtId="2" fontId="0" fillId="0" borderId="0" xfId="0" applyNumberFormat="1" applyFill="1" applyAlignment="1">
      <alignment horizontal="left"/>
    </xf>
    <xf numFmtId="49" fontId="0" fillId="0" borderId="0" xfId="0" applyNumberFormat="1" applyFill="1" applyAlignment="1">
      <alignment horizontal="left"/>
    </xf>
    <xf numFmtId="0" fontId="0" fillId="0" borderId="0" xfId="0" applyFill="1" applyAlignment="1">
      <alignment horizontal="left"/>
    </xf>
    <xf numFmtId="49" fontId="18" fillId="0" borderId="0" xfId="0" applyNumberFormat="1" applyFont="1" applyFill="1" applyBorder="1" applyAlignment="1" applyProtection="1">
      <alignment horizontal="left"/>
    </xf>
    <xf numFmtId="2" fontId="18" fillId="0" borderId="0" xfId="0" applyNumberFormat="1" applyFont="1" applyFill="1" applyBorder="1" applyAlignment="1" applyProtection="1">
      <alignment horizontal="left"/>
    </xf>
    <xf numFmtId="2" fontId="0" fillId="0" borderId="0" xfId="0" applyNumberFormat="1" applyFill="1" applyAlignment="1">
      <alignment horizontal="left"/>
    </xf>
    <xf numFmtId="0" fontId="0" fillId="0" borderId="0" xfId="0" applyFont="1" applyAlignment="1">
      <alignment horizontal="left"/>
    </xf>
    <xf numFmtId="49" fontId="0" fillId="0" borderId="0" xfId="0" applyNumberFormat="1" applyFill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ill="1" applyAlignment="1">
      <alignment horizontal="left"/>
    </xf>
    <xf numFmtId="2" fontId="18" fillId="0" borderId="0" xfId="0" applyNumberFormat="1" applyFont="1" applyFill="1" applyBorder="1" applyAlignment="1" applyProtection="1">
      <alignment horizontal="left"/>
    </xf>
    <xf numFmtId="0" fontId="0" fillId="0" borderId="0" xfId="0" applyFill="1"/>
    <xf numFmtId="49" fontId="18" fillId="34" borderId="0" xfId="0" applyNumberFormat="1" applyFont="1" applyFill="1" applyBorder="1" applyAlignment="1" applyProtection="1">
      <alignment horizontal="left"/>
    </xf>
    <xf numFmtId="2" fontId="0" fillId="0" borderId="0" xfId="0" applyNumberFormat="1" applyFill="1" applyAlignment="1">
      <alignment horizontal="left"/>
    </xf>
    <xf numFmtId="49" fontId="0" fillId="0" borderId="0" xfId="0" applyNumberFormat="1" applyFill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ill="1" applyAlignment="1">
      <alignment horizontal="left"/>
    </xf>
    <xf numFmtId="2" fontId="18" fillId="0" borderId="0" xfId="0" applyNumberFormat="1" applyFont="1" applyFill="1" applyBorder="1" applyAlignment="1" applyProtection="1">
      <alignment horizontal="left"/>
    </xf>
    <xf numFmtId="2" fontId="0" fillId="0" borderId="0" xfId="0" applyNumberFormat="1" applyFont="1" applyFill="1" applyAlignment="1">
      <alignment horizontal="left"/>
    </xf>
    <xf numFmtId="2" fontId="0" fillId="0" borderId="0" xfId="0" applyNumberFormat="1" applyFill="1" applyAlignment="1">
      <alignment horizontal="left"/>
    </xf>
    <xf numFmtId="49" fontId="0" fillId="0" borderId="0" xfId="0" applyNumberFormat="1" applyFill="1" applyAlignment="1">
      <alignment horizontal="left"/>
    </xf>
    <xf numFmtId="0" fontId="0" fillId="0" borderId="0" xfId="0" applyFill="1" applyAlignment="1">
      <alignment horizontal="left"/>
    </xf>
    <xf numFmtId="2" fontId="18" fillId="0" borderId="0" xfId="0" applyNumberFormat="1" applyFont="1" applyFill="1" applyBorder="1" applyAlignment="1" applyProtection="1">
      <alignment horizontal="left"/>
    </xf>
    <xf numFmtId="2" fontId="0" fillId="0" borderId="0" xfId="0" applyNumberFormat="1" applyFill="1" applyAlignment="1">
      <alignment horizontal="left"/>
    </xf>
    <xf numFmtId="49" fontId="0" fillId="0" borderId="0" xfId="0" applyNumberFormat="1" applyFill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ont="1" applyBorder="1" applyAlignment="1">
      <alignment horizontal="left"/>
    </xf>
    <xf numFmtId="2" fontId="0" fillId="0" borderId="0" xfId="0" applyNumberFormat="1" applyFont="1" applyBorder="1" applyAlignment="1">
      <alignment horizontal="left"/>
    </xf>
    <xf numFmtId="2" fontId="18" fillId="0" borderId="0" xfId="0" applyNumberFormat="1" applyFont="1" applyFill="1" applyBorder="1" applyAlignment="1" applyProtection="1">
      <alignment horizontal="left"/>
    </xf>
    <xf numFmtId="2" fontId="0" fillId="0" borderId="0" xfId="0" applyNumberFormat="1" applyFill="1" applyAlignment="1">
      <alignment horizontal="left"/>
    </xf>
    <xf numFmtId="49" fontId="0" fillId="0" borderId="0" xfId="0" applyNumberFormat="1" applyFill="1" applyAlignment="1">
      <alignment horizontal="left"/>
    </xf>
    <xf numFmtId="0" fontId="0" fillId="0" borderId="0" xfId="0" applyFill="1" applyAlignment="1">
      <alignment horizontal="left"/>
    </xf>
    <xf numFmtId="2" fontId="18" fillId="0" borderId="0" xfId="0" applyNumberFormat="1" applyFont="1" applyFill="1" applyBorder="1" applyAlignment="1" applyProtection="1">
      <alignment horizontal="left"/>
    </xf>
    <xf numFmtId="49" fontId="0" fillId="0" borderId="0" xfId="0" applyNumberFormat="1" applyFill="1" applyAlignment="1">
      <alignment horizontal="left"/>
    </xf>
    <xf numFmtId="0" fontId="0" fillId="0" borderId="0" xfId="0" applyFill="1" applyAlignment="1">
      <alignment horizontal="left"/>
    </xf>
    <xf numFmtId="2" fontId="18" fillId="0" borderId="0" xfId="0" applyNumberFormat="1" applyFont="1" applyFill="1" applyBorder="1" applyAlignment="1" applyProtection="1">
      <alignment horizontal="left"/>
    </xf>
    <xf numFmtId="2" fontId="0" fillId="0" borderId="0" xfId="0" applyNumberFormat="1" applyFill="1" applyAlignment="1">
      <alignment horizontal="left"/>
    </xf>
    <xf numFmtId="49" fontId="0" fillId="0" borderId="0" xfId="0" applyNumberFormat="1" applyFill="1" applyAlignment="1">
      <alignment horizontal="left"/>
    </xf>
    <xf numFmtId="0" fontId="0" fillId="0" borderId="0" xfId="0" applyFill="1" applyAlignment="1">
      <alignment horizontal="left"/>
    </xf>
    <xf numFmtId="2" fontId="0" fillId="0" borderId="0" xfId="0" applyNumberFormat="1" applyFill="1" applyAlignment="1">
      <alignment horizontal="left"/>
    </xf>
    <xf numFmtId="49" fontId="0" fillId="0" borderId="0" xfId="0" applyNumberFormat="1" applyFill="1" applyAlignment="1">
      <alignment horizontal="left"/>
    </xf>
    <xf numFmtId="0" fontId="0" fillId="0" borderId="0" xfId="0" applyFill="1" applyAlignment="1">
      <alignment horizontal="left"/>
    </xf>
    <xf numFmtId="2" fontId="0" fillId="0" borderId="0" xfId="0" applyNumberFormat="1" applyFont="1" applyFill="1" applyAlignment="1">
      <alignment horizontal="left"/>
    </xf>
    <xf numFmtId="0" fontId="0" fillId="0" borderId="0" xfId="0" applyFill="1"/>
    <xf numFmtId="2" fontId="0" fillId="0" borderId="0" xfId="0" applyNumberFormat="1" applyFill="1" applyAlignment="1">
      <alignment horizontal="left"/>
    </xf>
    <xf numFmtId="49" fontId="0" fillId="0" borderId="0" xfId="0" applyNumberFormat="1" applyFill="1" applyAlignment="1">
      <alignment horizontal="left"/>
    </xf>
    <xf numFmtId="0" fontId="0" fillId="0" borderId="0" xfId="0" applyFill="1" applyAlignment="1">
      <alignment horizontal="left"/>
    </xf>
    <xf numFmtId="2" fontId="18" fillId="0" borderId="0" xfId="0" applyNumberFormat="1" applyFont="1" applyFill="1" applyBorder="1" applyAlignment="1" applyProtection="1">
      <alignment horizontal="left"/>
    </xf>
    <xf numFmtId="2" fontId="0" fillId="0" borderId="0" xfId="0" applyNumberFormat="1" applyFill="1" applyAlignment="1">
      <alignment horizontal="left"/>
    </xf>
    <xf numFmtId="49" fontId="0" fillId="0" borderId="0" xfId="0" applyNumberFormat="1" applyFill="1" applyAlignment="1">
      <alignment horizontal="left"/>
    </xf>
    <xf numFmtId="49" fontId="18" fillId="0" borderId="0" xfId="0" applyNumberFormat="1" applyFont="1" applyFill="1" applyBorder="1" applyAlignment="1" applyProtection="1">
      <alignment horizontal="left"/>
    </xf>
    <xf numFmtId="2" fontId="0" fillId="0" borderId="0" xfId="0" applyNumberFormat="1" applyFill="1" applyAlignment="1">
      <alignment horizontal="left"/>
    </xf>
    <xf numFmtId="49" fontId="0" fillId="0" borderId="0" xfId="0" applyNumberFormat="1" applyFill="1" applyAlignment="1">
      <alignment horizontal="left"/>
    </xf>
    <xf numFmtId="0" fontId="0" fillId="0" borderId="0" xfId="0" applyFill="1" applyAlignment="1">
      <alignment horizontal="left"/>
    </xf>
    <xf numFmtId="2" fontId="18" fillId="0" borderId="0" xfId="0" applyNumberFormat="1" applyFont="1" applyFill="1" applyBorder="1" applyAlignment="1" applyProtection="1">
      <alignment horizontal="left"/>
    </xf>
    <xf numFmtId="2" fontId="0" fillId="0" borderId="0" xfId="0" applyNumberFormat="1" applyFont="1" applyFill="1" applyBorder="1" applyAlignment="1">
      <alignment horizontal="left"/>
    </xf>
    <xf numFmtId="0" fontId="0" fillId="0" borderId="0" xfId="0" applyFill="1"/>
    <xf numFmtId="0" fontId="0" fillId="0" borderId="0" xfId="0"/>
    <xf numFmtId="2" fontId="0" fillId="0" borderId="0" xfId="0" applyNumberFormat="1" applyFill="1" applyAlignment="1">
      <alignment horizontal="left"/>
    </xf>
    <xf numFmtId="0" fontId="0" fillId="0" borderId="0" xfId="0" applyFont="1" applyAlignment="1">
      <alignment horizontal="left"/>
    </xf>
    <xf numFmtId="49" fontId="0" fillId="0" borderId="0" xfId="0" applyNumberFormat="1" applyFill="1" applyAlignment="1">
      <alignment horizontal="left"/>
    </xf>
    <xf numFmtId="0" fontId="0" fillId="0" borderId="0" xfId="0" applyFill="1" applyAlignment="1">
      <alignment horizontal="left"/>
    </xf>
    <xf numFmtId="49" fontId="23" fillId="0" borderId="0" xfId="0" applyNumberFormat="1" applyFont="1" applyFill="1" applyBorder="1" applyAlignment="1" applyProtection="1">
      <alignment horizontal="left"/>
    </xf>
    <xf numFmtId="49" fontId="18" fillId="0" borderId="0" xfId="0" applyNumberFormat="1" applyFont="1" applyFill="1" applyBorder="1" applyAlignment="1" applyProtection="1">
      <alignment horizontal="left"/>
    </xf>
    <xf numFmtId="0" fontId="0" fillId="0" borderId="0" xfId="0" applyFill="1"/>
    <xf numFmtId="0" fontId="0" fillId="34" borderId="0" xfId="0" applyFont="1" applyFill="1" applyAlignment="1">
      <alignment horizontal="left"/>
    </xf>
    <xf numFmtId="49" fontId="0" fillId="34" borderId="0" xfId="0" applyNumberFormat="1" applyFill="1" applyAlignment="1">
      <alignment horizontal="left"/>
    </xf>
    <xf numFmtId="0" fontId="16" fillId="0" borderId="0" xfId="0" applyFont="1" applyFill="1"/>
    <xf numFmtId="0" fontId="18" fillId="0" borderId="0" xfId="0" applyFont="1" applyFill="1" applyBorder="1" applyAlignment="1">
      <alignment horizontal="left"/>
    </xf>
    <xf numFmtId="0" fontId="0" fillId="34" borderId="0" xfId="0" applyFont="1" applyFill="1" applyBorder="1" applyAlignment="1">
      <alignment horizontal="left"/>
    </xf>
    <xf numFmtId="2" fontId="18" fillId="34" borderId="0" xfId="0" applyNumberFormat="1" applyFont="1" applyFill="1" applyBorder="1" applyAlignment="1">
      <alignment horizontal="left" wrapText="1"/>
    </xf>
    <xf numFmtId="0" fontId="16" fillId="33" borderId="0" xfId="0" applyFont="1" applyFill="1" applyAlignment="1">
      <alignment horizontal="left"/>
    </xf>
    <xf numFmtId="2" fontId="18" fillId="0" borderId="0" xfId="0" applyNumberFormat="1" applyFont="1" applyFill="1" applyBorder="1" applyAlignment="1">
      <alignment horizontal="left"/>
    </xf>
    <xf numFmtId="0" fontId="0" fillId="0" borderId="0" xfId="0"/>
    <xf numFmtId="2" fontId="0" fillId="0" borderId="0" xfId="0" applyNumberFormat="1" applyFill="1" applyAlignment="1">
      <alignment horizontal="left"/>
    </xf>
    <xf numFmtId="49" fontId="0" fillId="0" borderId="0" xfId="0" applyNumberFormat="1" applyFill="1" applyAlignment="1">
      <alignment horizontal="left"/>
    </xf>
    <xf numFmtId="0" fontId="0" fillId="0" borderId="0" xfId="0" applyFill="1" applyAlignment="1">
      <alignment horizontal="left"/>
    </xf>
    <xf numFmtId="49" fontId="18" fillId="0" borderId="0" xfId="0" applyNumberFormat="1" applyFont="1" applyFill="1" applyBorder="1" applyAlignment="1" applyProtection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34" borderId="0" xfId="0" applyFont="1" applyFill="1" applyAlignment="1">
      <alignment horizontal="left"/>
    </xf>
    <xf numFmtId="49" fontId="0" fillId="34" borderId="0" xfId="0" applyNumberFormat="1" applyFill="1" applyAlignment="1">
      <alignment horizontal="left"/>
    </xf>
    <xf numFmtId="2" fontId="18" fillId="0" borderId="0" xfId="0" applyNumberFormat="1" applyFont="1" applyFill="1" applyBorder="1" applyAlignment="1">
      <alignment horizontal="left" wrapText="1"/>
    </xf>
    <xf numFmtId="0" fontId="0" fillId="0" borderId="0" xfId="0" applyFont="1" applyBorder="1" applyAlignment="1">
      <alignment horizontal="left"/>
    </xf>
    <xf numFmtId="2" fontId="0" fillId="0" borderId="0" xfId="0" applyNumberFormat="1" applyFont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2" fontId="0" fillId="0" borderId="0" xfId="0" applyNumberFormat="1" applyFont="1" applyFill="1" applyBorder="1" applyAlignment="1">
      <alignment horizontal="left"/>
    </xf>
    <xf numFmtId="49" fontId="0" fillId="0" borderId="0" xfId="0" applyNumberFormat="1" applyFont="1" applyFill="1" applyBorder="1" applyAlignment="1">
      <alignment horizontal="left"/>
    </xf>
    <xf numFmtId="164" fontId="18" fillId="0" borderId="0" xfId="0" applyNumberFormat="1" applyFont="1" applyAlignment="1">
      <alignment horizontal="left"/>
    </xf>
    <xf numFmtId="0" fontId="16" fillId="33" borderId="0" xfId="0" applyFont="1" applyFill="1" applyAlignment="1"/>
    <xf numFmtId="49" fontId="0" fillId="0" borderId="0" xfId="0" applyNumberFormat="1" applyFont="1" applyFill="1" applyBorder="1" applyAlignment="1">
      <alignment horizontal="left"/>
    </xf>
    <xf numFmtId="2" fontId="18" fillId="0" borderId="0" xfId="0" applyNumberFormat="1" applyFont="1" applyBorder="1" applyAlignment="1">
      <alignment horizontal="left"/>
    </xf>
    <xf numFmtId="2" fontId="0" fillId="0" borderId="0" xfId="0" applyNumberFormat="1" applyFill="1" applyAlignment="1">
      <alignment horizontal="left"/>
    </xf>
    <xf numFmtId="0" fontId="0" fillId="0" borderId="0" xfId="0" applyFont="1" applyAlignment="1">
      <alignment horizontal="left"/>
    </xf>
    <xf numFmtId="49" fontId="0" fillId="0" borderId="0" xfId="0" applyNumberFormat="1" applyFill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ill="1" applyAlignment="1">
      <alignment horizontal="left"/>
    </xf>
    <xf numFmtId="49" fontId="23" fillId="0" borderId="0" xfId="0" applyNumberFormat="1" applyFont="1" applyFill="1" applyBorder="1" applyAlignment="1" applyProtection="1">
      <alignment horizontal="left"/>
    </xf>
    <xf numFmtId="49" fontId="18" fillId="0" borderId="0" xfId="0" applyNumberFormat="1" applyFont="1" applyFill="1" applyBorder="1" applyAlignment="1" applyProtection="1">
      <alignment horizontal="left"/>
    </xf>
    <xf numFmtId="2" fontId="18" fillId="0" borderId="0" xfId="0" applyNumberFormat="1" applyFont="1" applyFill="1" applyBorder="1" applyAlignment="1" applyProtection="1">
      <alignment horizontal="left"/>
    </xf>
    <xf numFmtId="0" fontId="0" fillId="0" borderId="0" xfId="0" applyFont="1" applyFill="1" applyBorder="1" applyAlignment="1">
      <alignment horizontal="left"/>
    </xf>
    <xf numFmtId="0" fontId="0" fillId="0" borderId="0" xfId="0" applyAlignment="1"/>
    <xf numFmtId="0" fontId="0" fillId="0" borderId="0" xfId="0"/>
    <xf numFmtId="2" fontId="0" fillId="0" borderId="0" xfId="0" applyNumberFormat="1" applyFill="1" applyAlignment="1">
      <alignment horizontal="left"/>
    </xf>
    <xf numFmtId="0" fontId="0" fillId="0" borderId="0" xfId="0" applyFont="1" applyAlignment="1">
      <alignment horizontal="left"/>
    </xf>
    <xf numFmtId="49" fontId="0" fillId="0" borderId="0" xfId="0" applyNumberFormat="1" applyFill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ont="1" applyBorder="1" applyAlignment="1">
      <alignment horizontal="left"/>
    </xf>
    <xf numFmtId="2" fontId="0" fillId="0" borderId="0" xfId="0" applyNumberFormat="1" applyFont="1" applyBorder="1" applyAlignment="1">
      <alignment horizontal="left"/>
    </xf>
    <xf numFmtId="2" fontId="18" fillId="0" borderId="0" xfId="0" applyNumberFormat="1" applyFont="1" applyFill="1" applyBorder="1" applyAlignment="1" applyProtection="1">
      <alignment horizontal="left"/>
    </xf>
    <xf numFmtId="2" fontId="0" fillId="0" borderId="0" xfId="0" applyNumberFormat="1" applyFont="1" applyFill="1" applyBorder="1" applyAlignment="1">
      <alignment horizontal="left"/>
    </xf>
    <xf numFmtId="0" fontId="0" fillId="0" borderId="0" xfId="0"/>
    <xf numFmtId="2" fontId="0" fillId="0" borderId="0" xfId="0" applyNumberFormat="1" applyFill="1" applyAlignment="1">
      <alignment horizontal="left"/>
    </xf>
    <xf numFmtId="49" fontId="0" fillId="0" borderId="0" xfId="0" applyNumberFormat="1" applyFill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0" xfId="0" applyFont="1" applyFill="1" applyAlignment="1">
      <alignment horizontal="left"/>
    </xf>
    <xf numFmtId="2" fontId="0" fillId="0" borderId="0" xfId="0" applyNumberFormat="1" applyFont="1" applyFill="1" applyAlignment="1">
      <alignment horizontal="left"/>
    </xf>
    <xf numFmtId="49" fontId="0" fillId="0" borderId="0" xfId="0" applyNumberForma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2" fontId="0" fillId="0" borderId="0" xfId="0" applyNumberFormat="1" applyFont="1" applyFill="1" applyAlignment="1">
      <alignment horizontal="left"/>
    </xf>
    <xf numFmtId="0" fontId="0" fillId="0" borderId="0" xfId="0"/>
    <xf numFmtId="2" fontId="0" fillId="0" borderId="0" xfId="0" applyNumberFormat="1" applyFill="1" applyAlignment="1">
      <alignment horizontal="left"/>
    </xf>
    <xf numFmtId="0" fontId="0" fillId="0" borderId="0" xfId="0" applyFont="1" applyAlignment="1">
      <alignment horizontal="left"/>
    </xf>
    <xf numFmtId="49" fontId="0" fillId="0" borderId="0" xfId="0" applyNumberFormat="1" applyFill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ont="1" applyBorder="1" applyAlignment="1">
      <alignment horizontal="left"/>
    </xf>
    <xf numFmtId="49" fontId="23" fillId="0" borderId="0" xfId="0" applyNumberFormat="1" applyFont="1" applyFill="1" applyBorder="1" applyAlignment="1" applyProtection="1">
      <alignment horizontal="left"/>
    </xf>
    <xf numFmtId="49" fontId="0" fillId="0" borderId="0" xfId="0" applyNumberFormat="1" applyFont="1" applyFill="1" applyAlignment="1">
      <alignment horizontal="left"/>
    </xf>
    <xf numFmtId="2" fontId="0" fillId="0" borderId="0" xfId="0" applyNumberFormat="1" applyFont="1" applyBorder="1" applyAlignment="1">
      <alignment horizontal="left"/>
    </xf>
    <xf numFmtId="49" fontId="18" fillId="0" borderId="0" xfId="0" applyNumberFormat="1" applyFont="1" applyFill="1" applyBorder="1" applyAlignment="1" applyProtection="1">
      <alignment horizontal="left"/>
    </xf>
    <xf numFmtId="2" fontId="18" fillId="0" borderId="0" xfId="0" applyNumberFormat="1" applyFont="1" applyFill="1" applyBorder="1" applyAlignment="1" applyProtection="1">
      <alignment horizontal="left"/>
    </xf>
    <xf numFmtId="0" fontId="0" fillId="0" borderId="0" xfId="0" applyFont="1" applyFill="1" applyAlignment="1">
      <alignment horizontal="left"/>
    </xf>
    <xf numFmtId="2" fontId="0" fillId="0" borderId="0" xfId="0" applyNumberFormat="1" applyFont="1" applyFill="1" applyAlignment="1">
      <alignment horizontal="left"/>
    </xf>
    <xf numFmtId="0" fontId="0" fillId="0" borderId="0" xfId="0" applyFont="1" applyFill="1" applyBorder="1" applyAlignment="1">
      <alignment horizontal="left"/>
    </xf>
    <xf numFmtId="2" fontId="0" fillId="0" borderId="0" xfId="0" applyNumberFormat="1" applyFont="1" applyFill="1" applyBorder="1" applyAlignment="1">
      <alignment horizontal="left"/>
    </xf>
    <xf numFmtId="0" fontId="0" fillId="0" borderId="0" xfId="0" applyFill="1"/>
    <xf numFmtId="0" fontId="0" fillId="0" borderId="0" xfId="0"/>
    <xf numFmtId="0" fontId="0" fillId="35" borderId="0" xfId="0" applyFont="1" applyFill="1" applyBorder="1" applyAlignment="1">
      <alignment horizontal="left"/>
    </xf>
    <xf numFmtId="49" fontId="0" fillId="35" borderId="0" xfId="0" applyNumberFormat="1" applyFill="1" applyAlignment="1">
      <alignment horizontal="left"/>
    </xf>
    <xf numFmtId="49" fontId="18" fillId="35" borderId="0" xfId="0" applyNumberFormat="1" applyFont="1" applyFill="1" applyBorder="1" applyAlignment="1" applyProtection="1">
      <alignment horizontal="left"/>
    </xf>
    <xf numFmtId="49" fontId="23" fillId="35" borderId="0" xfId="0" applyNumberFormat="1" applyFont="1" applyFill="1" applyBorder="1" applyAlignment="1" applyProtection="1">
      <alignment horizontal="left"/>
    </xf>
    <xf numFmtId="49" fontId="0" fillId="35" borderId="0" xfId="0" applyNumberFormat="1" applyFont="1" applyFill="1" applyAlignment="1">
      <alignment horizontal="left"/>
    </xf>
    <xf numFmtId="2" fontId="18" fillId="35" borderId="0" xfId="0" applyNumberFormat="1" applyFont="1" applyFill="1" applyBorder="1" applyAlignment="1">
      <alignment horizontal="left" wrapText="1"/>
    </xf>
    <xf numFmtId="0" fontId="0" fillId="0" borderId="0" xfId="0" applyNumberFormat="1" applyFont="1" applyFill="1" applyBorder="1"/>
    <xf numFmtId="0" fontId="0" fillId="0" borderId="0" xfId="0" applyNumberFormat="1" applyFont="1" applyFill="1" applyBorder="1" applyAlignment="1">
      <alignment horizontal="left"/>
    </xf>
    <xf numFmtId="0" fontId="23" fillId="0" borderId="0" xfId="0" applyNumberFormat="1" applyFont="1" applyFill="1" applyBorder="1" applyAlignment="1" applyProtection="1">
      <alignment horizontal="left"/>
    </xf>
    <xf numFmtId="0" fontId="23" fillId="0" borderId="0" xfId="0" applyNumberFormat="1" applyFont="1" applyFill="1" applyBorder="1" applyAlignment="1" applyProtection="1"/>
    <xf numFmtId="0" fontId="0" fillId="0" borderId="0" xfId="0" applyNumberFormat="1" applyFont="1" applyFill="1"/>
    <xf numFmtId="0" fontId="0" fillId="0" borderId="0" xfId="0" applyFill="1" applyBorder="1" applyAlignment="1"/>
    <xf numFmtId="0" fontId="0" fillId="0" borderId="0" xfId="0" applyFont="1" applyFill="1" applyBorder="1" applyAlignment="1"/>
    <xf numFmtId="0" fontId="0" fillId="0" borderId="0" xfId="0" applyNumberFormat="1" applyFill="1" applyBorder="1" applyAlignment="1"/>
    <xf numFmtId="0" fontId="0" fillId="33" borderId="0" xfId="0" applyFont="1" applyFill="1" applyAlignment="1">
      <alignment horizontal="left"/>
    </xf>
    <xf numFmtId="167" fontId="0" fillId="0" borderId="0" xfId="0" applyNumberFormat="1" applyFill="1" applyBorder="1" applyAlignment="1"/>
    <xf numFmtId="2" fontId="0" fillId="0" borderId="0" xfId="0" applyNumberFormat="1" applyFill="1" applyBorder="1" applyAlignment="1"/>
    <xf numFmtId="0" fontId="0" fillId="0" borderId="0" xfId="0" applyFill="1" applyBorder="1" applyAlignment="1">
      <alignment horizontal="left"/>
    </xf>
    <xf numFmtId="0" fontId="0" fillId="0" borderId="0" xfId="0" applyNumberFormat="1" applyFill="1" applyBorder="1" applyAlignment="1">
      <alignment horizontal="center"/>
    </xf>
    <xf numFmtId="0" fontId="0" fillId="0" borderId="0" xfId="0" applyNumberFormat="1" applyFill="1" applyBorder="1" applyAlignment="1">
      <alignment horizontal="left"/>
    </xf>
    <xf numFmtId="0" fontId="16" fillId="0" borderId="0" xfId="0" applyFont="1" applyFill="1" applyBorder="1" applyAlignment="1">
      <alignment horizontal="left"/>
    </xf>
    <xf numFmtId="0" fontId="0" fillId="33" borderId="0" xfId="0" applyFill="1" applyBorder="1" applyAlignment="1">
      <alignment horizontal="left"/>
    </xf>
    <xf numFmtId="2" fontId="0" fillId="0" borderId="0" xfId="0" applyNumberFormat="1" applyFill="1" applyBorder="1" applyAlignment="1">
      <alignment horizontal="center"/>
    </xf>
    <xf numFmtId="0" fontId="0" fillId="33" borderId="0" xfId="0" applyFill="1" applyAlignment="1">
      <alignment horizontal="center"/>
    </xf>
    <xf numFmtId="167" fontId="0" fillId="0" borderId="0" xfId="0" applyNumberFormat="1" applyFill="1" applyBorder="1" applyAlignment="1">
      <alignment horizontal="center"/>
    </xf>
    <xf numFmtId="0" fontId="0" fillId="36" borderId="0" xfId="0" applyFill="1"/>
    <xf numFmtId="0" fontId="0" fillId="36" borderId="0" xfId="0" applyFill="1" applyAlignment="1">
      <alignment horizontal="left"/>
    </xf>
    <xf numFmtId="49" fontId="23" fillId="0" borderId="0" xfId="0" applyNumberFormat="1" applyFont="1" applyFill="1" applyBorder="1" applyAlignment="1" applyProtection="1"/>
    <xf numFmtId="0" fontId="0" fillId="0" borderId="0" xfId="0" applyFont="1" applyFill="1"/>
    <xf numFmtId="0" fontId="0" fillId="36" borderId="0" xfId="0" applyFont="1" applyFill="1"/>
    <xf numFmtId="49" fontId="23" fillId="36" borderId="0" xfId="0" applyNumberFormat="1" applyFont="1" applyFill="1" applyBorder="1" applyAlignment="1" applyProtection="1"/>
    <xf numFmtId="2" fontId="0" fillId="0" borderId="0" xfId="0" applyNumberFormat="1" applyAlignment="1">
      <alignment horizontal="left"/>
    </xf>
    <xf numFmtId="0" fontId="0" fillId="33" borderId="0" xfId="0" applyFill="1"/>
    <xf numFmtId="0" fontId="0" fillId="0" borderId="0" xfId="0" applyAlignment="1">
      <alignment horizontal="center"/>
    </xf>
    <xf numFmtId="0" fontId="0" fillId="0" borderId="0" xfId="0" applyNumberFormat="1" applyFont="1" applyFill="1" applyBorder="1" applyAlignment="1"/>
    <xf numFmtId="49" fontId="0" fillId="0" borderId="0" xfId="0" applyNumberFormat="1" applyFill="1" applyAlignment="1"/>
    <xf numFmtId="49" fontId="0" fillId="0" borderId="10" xfId="0" applyNumberFormat="1" applyFill="1" applyBorder="1" applyAlignment="1"/>
    <xf numFmtId="0" fontId="0" fillId="0" borderId="10" xfId="0" applyNumberFormat="1" applyFont="1" applyFill="1" applyBorder="1" applyAlignment="1">
      <alignment horizontal="left"/>
    </xf>
    <xf numFmtId="0" fontId="0" fillId="0" borderId="11" xfId="0" applyBorder="1" applyAlignment="1"/>
    <xf numFmtId="0" fontId="0" fillId="0" borderId="12" xfId="0" applyBorder="1" applyAlignment="1"/>
    <xf numFmtId="0" fontId="0" fillId="0" borderId="13" xfId="0" applyNumberFormat="1" applyFont="1" applyFill="1" applyBorder="1" applyAlignment="1">
      <alignment horizontal="center"/>
    </xf>
    <xf numFmtId="0" fontId="0" fillId="0" borderId="13" xfId="0" applyBorder="1"/>
    <xf numFmtId="2" fontId="0" fillId="0" borderId="14" xfId="0" applyNumberFormat="1" applyBorder="1" applyAlignment="1">
      <alignment horizontal="center"/>
    </xf>
    <xf numFmtId="0" fontId="0" fillId="0" borderId="15" xfId="0" applyNumberFormat="1" applyFont="1" applyFill="1" applyBorder="1" applyAlignment="1">
      <alignment horizontal="center"/>
    </xf>
    <xf numFmtId="0" fontId="0" fillId="0" borderId="15" xfId="0" applyBorder="1"/>
    <xf numFmtId="2" fontId="0" fillId="0" borderId="16" xfId="0" applyNumberFormat="1" applyBorder="1" applyAlignment="1">
      <alignment horizontal="center"/>
    </xf>
    <xf numFmtId="0" fontId="23" fillId="0" borderId="15" xfId="0" applyNumberFormat="1" applyFont="1" applyFill="1" applyBorder="1" applyAlignment="1" applyProtection="1">
      <alignment horizontal="left"/>
    </xf>
    <xf numFmtId="2" fontId="0" fillId="0" borderId="0" xfId="0" applyNumberFormat="1"/>
    <xf numFmtId="164" fontId="0" fillId="0" borderId="0" xfId="0" applyNumberFormat="1" applyAlignment="1">
      <alignment horizontal="left"/>
    </xf>
    <xf numFmtId="164" fontId="0" fillId="0" borderId="0" xfId="0" applyNumberFormat="1" applyFill="1" applyAlignment="1">
      <alignment horizontal="left"/>
    </xf>
    <xf numFmtId="167" fontId="0" fillId="0" borderId="0" xfId="0" applyNumberFormat="1" applyFill="1" applyAlignment="1">
      <alignment horizontal="left"/>
    </xf>
    <xf numFmtId="164" fontId="0" fillId="0" borderId="0" xfId="0" applyNumberFormat="1"/>
    <xf numFmtId="0" fontId="0" fillId="33" borderId="0" xfId="0" applyFill="1" applyAlignment="1">
      <alignment horizontal="left"/>
    </xf>
    <xf numFmtId="0" fontId="0" fillId="0" borderId="0" xfId="0"/>
    <xf numFmtId="0" fontId="0" fillId="0" borderId="0" xfId="0"/>
    <xf numFmtId="0" fontId="29" fillId="0" borderId="0" xfId="0" applyFont="1" applyAlignment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/>
    <xf numFmtId="0" fontId="16" fillId="0" borderId="0" xfId="0" applyFont="1"/>
    <xf numFmtId="0" fontId="0" fillId="0" borderId="0" xfId="0" applyFont="1" applyBorder="1"/>
    <xf numFmtId="0" fontId="0" fillId="0" borderId="0" xfId="0" applyBorder="1" applyAlignment="1">
      <alignment horizontal="center"/>
    </xf>
    <xf numFmtId="0" fontId="0" fillId="0" borderId="0" xfId="0" applyFill="1" applyBorder="1"/>
    <xf numFmtId="0" fontId="0" fillId="0" borderId="0" xfId="0" applyBorder="1" applyAlignment="1">
      <alignment horizontal="right"/>
    </xf>
    <xf numFmtId="0" fontId="0" fillId="33" borderId="0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7" xfId="0" applyFont="1" applyFill="1" applyBorder="1" applyAlignment="1">
      <alignment horizontal="left"/>
    </xf>
    <xf numFmtId="0" fontId="0" fillId="0" borderId="11" xfId="0" applyFill="1" applyBorder="1" applyAlignment="1">
      <alignment horizontal="right"/>
    </xf>
    <xf numFmtId="0" fontId="0" fillId="0" borderId="20" xfId="0" applyFill="1" applyBorder="1" applyAlignment="1">
      <alignment horizontal="center"/>
    </xf>
    <xf numFmtId="0" fontId="0" fillId="0" borderId="17" xfId="0" applyFill="1" applyBorder="1"/>
    <xf numFmtId="0" fontId="0" fillId="0" borderId="18" xfId="0" applyFill="1" applyBorder="1" applyAlignment="1">
      <alignment horizontal="left"/>
    </xf>
    <xf numFmtId="0" fontId="0" fillId="0" borderId="20" xfId="0" applyFill="1" applyBorder="1"/>
    <xf numFmtId="0" fontId="0" fillId="0" borderId="19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17" xfId="0" applyFill="1" applyBorder="1" applyAlignment="1">
      <alignment horizontal="right"/>
    </xf>
    <xf numFmtId="0" fontId="18" fillId="33" borderId="0" xfId="0" applyFont="1" applyFill="1" applyBorder="1" applyAlignment="1">
      <alignment horizontal="left"/>
    </xf>
  </cellXfs>
  <cellStyles count="53">
    <cellStyle name="1" xfId="52"/>
    <cellStyle name="2" xfId="50"/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Simple" xfId="45"/>
    <cellStyle name="Currency Simple" xfId="48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51"/>
    <cellStyle name="Normal 3" xfId="49"/>
    <cellStyle name="Note" xfId="15" builtinId="10" customBuiltin="1"/>
    <cellStyle name="NumColmHd" xfId="42"/>
    <cellStyle name="Output" xfId="10" builtinId="21" customBuiltin="1"/>
    <cellStyle name="Percent 2" xfId="43"/>
    <cellStyle name="Percent 2 2" xfId="44"/>
    <cellStyle name="RowLabel" xfId="47"/>
    <cellStyle name="Style 1" xfId="46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</dxf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7"/>
  <sheetViews>
    <sheetView tabSelected="1" zoomScaleNormal="100" workbookViewId="0">
      <pane xSplit="2" ySplit="6" topLeftCell="C259" activePane="bottomRight" state="frozen"/>
      <selection pane="topRight" activeCell="C1" sqref="C1"/>
      <selection pane="bottomLeft" activeCell="A6" sqref="A6"/>
      <selection pane="bottomRight" activeCell="G272" sqref="G272"/>
    </sheetView>
  </sheetViews>
  <sheetFormatPr defaultRowHeight="15" x14ac:dyDescent="0.25"/>
  <cols>
    <col min="1" max="1" width="21.42578125" customWidth="1"/>
    <col min="2" max="2" width="71.7109375" customWidth="1"/>
    <col min="3" max="3" width="13.140625" customWidth="1"/>
    <col min="4" max="4" width="13.28515625" customWidth="1"/>
    <col min="5" max="5" width="16.28515625" customWidth="1"/>
    <col min="6" max="6" width="8.85546875" customWidth="1"/>
    <col min="7" max="7" width="14.140625" customWidth="1"/>
    <col min="8" max="8" width="16.140625" customWidth="1"/>
    <col min="9" max="9" width="19.140625" customWidth="1"/>
  </cols>
  <sheetData>
    <row r="1" spans="1:11" x14ac:dyDescent="0.25">
      <c r="A1" s="87" t="s">
        <v>1118</v>
      </c>
      <c r="B1" s="192"/>
      <c r="C1" s="158"/>
      <c r="D1" s="158"/>
      <c r="E1" s="158"/>
      <c r="F1" s="158"/>
      <c r="G1" s="158"/>
      <c r="H1" s="158"/>
      <c r="I1" s="158"/>
    </row>
    <row r="2" spans="1:11" s="159" customFormat="1" x14ac:dyDescent="0.25">
      <c r="A2" s="87" t="s">
        <v>1127</v>
      </c>
      <c r="B2" s="192"/>
      <c r="C2" s="158"/>
      <c r="D2" s="158"/>
      <c r="E2" s="158"/>
      <c r="F2" s="158"/>
      <c r="G2" s="158"/>
      <c r="H2" s="158"/>
      <c r="I2" s="158"/>
    </row>
    <row r="3" spans="1:11" x14ac:dyDescent="0.25">
      <c r="A3" s="144" t="s">
        <v>91</v>
      </c>
      <c r="B3" s="158"/>
      <c r="C3" s="158"/>
      <c r="D3" s="158"/>
      <c r="E3" s="158"/>
      <c r="F3" s="158"/>
      <c r="G3" s="158"/>
      <c r="H3" s="158"/>
      <c r="I3" s="158"/>
    </row>
    <row r="4" spans="1:11" x14ac:dyDescent="0.25">
      <c r="A4" s="144" t="s">
        <v>92</v>
      </c>
      <c r="B4" s="144" t="s">
        <v>93</v>
      </c>
      <c r="C4" s="142" t="s">
        <v>94</v>
      </c>
      <c r="D4" s="142" t="s">
        <v>95</v>
      </c>
      <c r="E4" s="142" t="s">
        <v>96</v>
      </c>
      <c r="F4" s="142" t="s">
        <v>97</v>
      </c>
      <c r="G4" s="142" t="s">
        <v>98</v>
      </c>
      <c r="H4" s="144" t="s">
        <v>99</v>
      </c>
      <c r="I4" s="147" t="s">
        <v>100</v>
      </c>
    </row>
    <row r="5" spans="1:11" x14ac:dyDescent="0.25">
      <c r="A5" s="144" t="s">
        <v>101</v>
      </c>
      <c r="B5" s="144" t="s">
        <v>0</v>
      </c>
      <c r="C5" s="142" t="s">
        <v>1120</v>
      </c>
      <c r="D5" s="142" t="s">
        <v>1122</v>
      </c>
      <c r="E5" s="142" t="s">
        <v>1123</v>
      </c>
      <c r="F5" s="142" t="s">
        <v>1124</v>
      </c>
      <c r="G5" s="142" t="s">
        <v>1126</v>
      </c>
      <c r="H5" s="144" t="s">
        <v>5</v>
      </c>
      <c r="I5" s="147" t="s">
        <v>103</v>
      </c>
    </row>
    <row r="6" spans="1:11" s="159" customFormat="1" x14ac:dyDescent="0.25">
      <c r="A6" s="144" t="s">
        <v>961</v>
      </c>
      <c r="B6" s="144"/>
      <c r="C6" s="142" t="s">
        <v>1119</v>
      </c>
      <c r="D6" s="142" t="s">
        <v>1121</v>
      </c>
      <c r="E6" s="142" t="s">
        <v>1153</v>
      </c>
      <c r="F6" s="142" t="s">
        <v>102</v>
      </c>
      <c r="G6" s="142" t="s">
        <v>1125</v>
      </c>
      <c r="H6" s="144"/>
      <c r="I6" s="147"/>
    </row>
    <row r="7" spans="1:11" x14ac:dyDescent="0.25">
      <c r="A7" s="156" t="s">
        <v>7</v>
      </c>
      <c r="B7" s="156" t="s">
        <v>950</v>
      </c>
      <c r="C7" s="157">
        <v>6</v>
      </c>
      <c r="D7" s="157">
        <v>0.92</v>
      </c>
      <c r="E7" s="146">
        <v>0.54330000000000001</v>
      </c>
      <c r="F7" s="157">
        <v>7.4999999999999997E-2</v>
      </c>
      <c r="G7" s="157">
        <v>0.24</v>
      </c>
      <c r="H7" s="106" t="s">
        <v>126</v>
      </c>
      <c r="I7" s="156" t="s">
        <v>670</v>
      </c>
      <c r="K7" s="207"/>
    </row>
    <row r="8" spans="1:11" x14ac:dyDescent="0.25">
      <c r="A8" s="156" t="s">
        <v>7</v>
      </c>
      <c r="B8" s="156" t="s">
        <v>949</v>
      </c>
      <c r="C8" s="157">
        <v>5.5</v>
      </c>
      <c r="D8" s="157">
        <v>0.65</v>
      </c>
      <c r="E8" s="146">
        <v>0.70499999999999996</v>
      </c>
      <c r="F8" s="151">
        <v>7.4999999999999997E-2</v>
      </c>
      <c r="G8" s="157">
        <v>0.24</v>
      </c>
      <c r="H8" s="106" t="s">
        <v>126</v>
      </c>
      <c r="I8" s="156" t="s">
        <v>670</v>
      </c>
      <c r="J8" s="159"/>
      <c r="K8" s="207"/>
    </row>
    <row r="9" spans="1:11" x14ac:dyDescent="0.25">
      <c r="A9" s="148" t="s">
        <v>7</v>
      </c>
      <c r="B9" s="148" t="s">
        <v>636</v>
      </c>
      <c r="C9" s="151">
        <v>0.5</v>
      </c>
      <c r="D9" s="151">
        <v>0.77</v>
      </c>
      <c r="E9" s="146">
        <v>5.4199999999999998E-2</v>
      </c>
      <c r="F9" s="151">
        <v>7.4999999999999997E-2</v>
      </c>
      <c r="G9" s="157">
        <v>0.24</v>
      </c>
      <c r="H9" s="106" t="s">
        <v>126</v>
      </c>
      <c r="I9" s="156" t="s">
        <v>660</v>
      </c>
      <c r="J9" s="159"/>
      <c r="K9" s="207"/>
    </row>
    <row r="10" spans="1:11" x14ac:dyDescent="0.25">
      <c r="A10" s="148" t="s">
        <v>7</v>
      </c>
      <c r="B10" s="148" t="s">
        <v>638</v>
      </c>
      <c r="C10" s="151">
        <v>0.75</v>
      </c>
      <c r="D10" s="151">
        <v>0.84</v>
      </c>
      <c r="E10" s="146">
        <v>7.4200000000000002E-2</v>
      </c>
      <c r="F10" s="151">
        <v>7.4999999999999997E-2</v>
      </c>
      <c r="G10" s="157">
        <v>0.24</v>
      </c>
      <c r="H10" s="106" t="s">
        <v>126</v>
      </c>
      <c r="I10" s="156" t="s">
        <v>660</v>
      </c>
      <c r="J10" s="159"/>
      <c r="K10" s="207"/>
    </row>
    <row r="11" spans="1:11" x14ac:dyDescent="0.25">
      <c r="A11" s="148" t="s">
        <v>7</v>
      </c>
      <c r="B11" s="148" t="s">
        <v>635</v>
      </c>
      <c r="C11" s="151">
        <v>1.5</v>
      </c>
      <c r="D11" s="151">
        <v>0.87</v>
      </c>
      <c r="E11" s="146">
        <v>0.14330000000000001</v>
      </c>
      <c r="F11" s="151">
        <v>7.4999999999999997E-2</v>
      </c>
      <c r="G11" s="157">
        <v>0.24</v>
      </c>
      <c r="H11" s="106" t="s">
        <v>126</v>
      </c>
      <c r="I11" s="156" t="s">
        <v>660</v>
      </c>
      <c r="J11" s="159"/>
      <c r="K11" s="207"/>
    </row>
    <row r="12" spans="1:11" x14ac:dyDescent="0.25">
      <c r="A12" s="148" t="s">
        <v>7</v>
      </c>
      <c r="B12" s="148" t="s">
        <v>637</v>
      </c>
      <c r="C12" s="151">
        <v>3.5</v>
      </c>
      <c r="D12" s="151">
        <v>0.85</v>
      </c>
      <c r="E12" s="146">
        <v>0.34329999999999999</v>
      </c>
      <c r="F12" s="151">
        <v>7.4999999999999997E-2</v>
      </c>
      <c r="G12" s="157">
        <v>0.24</v>
      </c>
      <c r="H12" s="106" t="s">
        <v>126</v>
      </c>
      <c r="I12" s="156" t="s">
        <v>660</v>
      </c>
      <c r="J12" s="159"/>
      <c r="K12" s="207"/>
    </row>
    <row r="13" spans="1:11" x14ac:dyDescent="0.25">
      <c r="A13" s="148" t="s">
        <v>7</v>
      </c>
      <c r="B13" s="148" t="s">
        <v>624</v>
      </c>
      <c r="C13" s="151">
        <v>0.5</v>
      </c>
      <c r="D13" s="151">
        <v>0.73</v>
      </c>
      <c r="E13" s="146">
        <v>5.67E-2</v>
      </c>
      <c r="F13" s="151">
        <v>7.4999999999999997E-2</v>
      </c>
      <c r="G13" s="157">
        <v>0.24</v>
      </c>
      <c r="H13" s="106" t="s">
        <v>126</v>
      </c>
      <c r="I13" s="156" t="s">
        <v>660</v>
      </c>
      <c r="J13" s="159"/>
      <c r="K13" s="207"/>
    </row>
    <row r="14" spans="1:11" x14ac:dyDescent="0.25">
      <c r="A14" s="148" t="s">
        <v>7</v>
      </c>
      <c r="B14" s="148" t="s">
        <v>626</v>
      </c>
      <c r="C14" s="151">
        <v>0.75</v>
      </c>
      <c r="D14" s="151">
        <v>0.75</v>
      </c>
      <c r="E14" s="146">
        <v>8.3299999999999999E-2</v>
      </c>
      <c r="F14" s="151">
        <v>7.4999999999999997E-2</v>
      </c>
      <c r="G14" s="157">
        <v>0.24</v>
      </c>
      <c r="H14" s="106" t="s">
        <v>126</v>
      </c>
      <c r="I14" s="156" t="s">
        <v>660</v>
      </c>
      <c r="J14" s="159"/>
      <c r="K14" s="207"/>
    </row>
    <row r="15" spans="1:11" x14ac:dyDescent="0.25">
      <c r="A15" s="148" t="s">
        <v>7</v>
      </c>
      <c r="B15" s="148" t="s">
        <v>669</v>
      </c>
      <c r="C15" s="151">
        <v>1.5</v>
      </c>
      <c r="D15" s="151">
        <v>0.77</v>
      </c>
      <c r="E15" s="146">
        <v>0.16250000000000001</v>
      </c>
      <c r="F15" s="151">
        <v>7.4999999999999997E-2</v>
      </c>
      <c r="G15" s="157">
        <v>0.24</v>
      </c>
      <c r="H15" s="106" t="s">
        <v>126</v>
      </c>
      <c r="I15" s="156" t="s">
        <v>660</v>
      </c>
      <c r="J15" s="159"/>
      <c r="K15" s="207"/>
    </row>
    <row r="16" spans="1:11" x14ac:dyDescent="0.25">
      <c r="A16" s="148" t="s">
        <v>7</v>
      </c>
      <c r="B16" s="148" t="s">
        <v>625</v>
      </c>
      <c r="C16" s="151">
        <v>3.5</v>
      </c>
      <c r="D16" s="151">
        <v>0.8</v>
      </c>
      <c r="E16" s="146">
        <v>0.36499999999999999</v>
      </c>
      <c r="F16" s="151">
        <v>7.4999999999999997E-2</v>
      </c>
      <c r="G16" s="157">
        <v>0.24</v>
      </c>
      <c r="H16" s="106" t="s">
        <v>126</v>
      </c>
      <c r="I16" s="156" t="s">
        <v>660</v>
      </c>
      <c r="J16" s="159"/>
      <c r="K16" s="207"/>
    </row>
    <row r="17" spans="1:11" x14ac:dyDescent="0.25">
      <c r="A17" s="148" t="s">
        <v>7</v>
      </c>
      <c r="B17" s="148" t="s">
        <v>632</v>
      </c>
      <c r="C17" s="151">
        <v>0.5</v>
      </c>
      <c r="D17" s="151">
        <v>0.76</v>
      </c>
      <c r="E17" s="146">
        <v>5.5E-2</v>
      </c>
      <c r="F17" s="151">
        <v>7.4999999999999997E-2</v>
      </c>
      <c r="G17" s="157">
        <v>0.24</v>
      </c>
      <c r="H17" s="106" t="s">
        <v>126</v>
      </c>
      <c r="I17" s="156" t="s">
        <v>660</v>
      </c>
      <c r="J17" s="159"/>
      <c r="K17" s="207"/>
    </row>
    <row r="18" spans="1:11" x14ac:dyDescent="0.25">
      <c r="A18" s="148" t="s">
        <v>7</v>
      </c>
      <c r="B18" s="148" t="s">
        <v>634</v>
      </c>
      <c r="C18" s="151">
        <v>0.75</v>
      </c>
      <c r="D18" s="151">
        <v>0.81</v>
      </c>
      <c r="E18" s="146">
        <v>7.7499999999999999E-2</v>
      </c>
      <c r="F18" s="151">
        <v>7.4999999999999997E-2</v>
      </c>
      <c r="G18" s="157">
        <v>0.24</v>
      </c>
      <c r="H18" s="106" t="s">
        <v>126</v>
      </c>
      <c r="I18" s="156" t="s">
        <v>660</v>
      </c>
      <c r="J18" s="159"/>
      <c r="K18" s="207"/>
    </row>
    <row r="19" spans="1:11" x14ac:dyDescent="0.25">
      <c r="A19" s="148" t="s">
        <v>7</v>
      </c>
      <c r="B19" s="148" t="s">
        <v>631</v>
      </c>
      <c r="C19" s="151">
        <v>1.5</v>
      </c>
      <c r="D19" s="151">
        <v>0.8</v>
      </c>
      <c r="E19" s="146">
        <v>0.15670000000000001</v>
      </c>
      <c r="F19" s="151">
        <v>7.4999999999999997E-2</v>
      </c>
      <c r="G19" s="157">
        <v>0.24</v>
      </c>
      <c r="H19" s="106" t="s">
        <v>126</v>
      </c>
      <c r="I19" s="156" t="s">
        <v>660</v>
      </c>
      <c r="J19" s="159"/>
      <c r="K19" s="207"/>
    </row>
    <row r="20" spans="1:11" x14ac:dyDescent="0.25">
      <c r="A20" s="148" t="s">
        <v>7</v>
      </c>
      <c r="B20" s="148" t="s">
        <v>633</v>
      </c>
      <c r="C20" s="151">
        <v>3.5</v>
      </c>
      <c r="D20" s="151">
        <v>0.82</v>
      </c>
      <c r="E20" s="146">
        <v>0.35580000000000001</v>
      </c>
      <c r="F20" s="151">
        <v>7.4999999999999997E-2</v>
      </c>
      <c r="G20" s="157">
        <v>0.24</v>
      </c>
      <c r="H20" s="106" t="s">
        <v>126</v>
      </c>
      <c r="I20" s="156" t="s">
        <v>660</v>
      </c>
      <c r="J20" s="159"/>
      <c r="K20" s="207"/>
    </row>
    <row r="21" spans="1:11" x14ac:dyDescent="0.25">
      <c r="A21" s="148" t="s">
        <v>7</v>
      </c>
      <c r="B21" s="148" t="s">
        <v>628</v>
      </c>
      <c r="C21" s="151">
        <v>0.5</v>
      </c>
      <c r="D21" s="151">
        <v>0.77</v>
      </c>
      <c r="E21" s="146">
        <v>5.4199999999999998E-2</v>
      </c>
      <c r="F21" s="151">
        <v>7.4999999999999997E-2</v>
      </c>
      <c r="G21" s="157">
        <v>0.24</v>
      </c>
      <c r="H21" s="106" t="s">
        <v>126</v>
      </c>
      <c r="I21" s="156" t="s">
        <v>660</v>
      </c>
      <c r="J21" s="159"/>
      <c r="K21" s="207"/>
    </row>
    <row r="22" spans="1:11" x14ac:dyDescent="0.25">
      <c r="A22" s="148" t="s">
        <v>7</v>
      </c>
      <c r="B22" s="148" t="s">
        <v>630</v>
      </c>
      <c r="C22" s="151">
        <v>0.75</v>
      </c>
      <c r="D22" s="151">
        <v>0.85</v>
      </c>
      <c r="E22" s="146">
        <v>7.3300000000000004E-2</v>
      </c>
      <c r="F22" s="151">
        <v>7.4999999999999997E-2</v>
      </c>
      <c r="G22" s="157">
        <v>0.24</v>
      </c>
      <c r="H22" s="106" t="s">
        <v>126</v>
      </c>
      <c r="I22" s="156" t="s">
        <v>660</v>
      </c>
      <c r="J22" s="159"/>
      <c r="K22" s="207"/>
    </row>
    <row r="23" spans="1:11" x14ac:dyDescent="0.25">
      <c r="A23" s="148" t="s">
        <v>7</v>
      </c>
      <c r="B23" s="148" t="s">
        <v>627</v>
      </c>
      <c r="C23" s="151">
        <v>1.5</v>
      </c>
      <c r="D23" s="151">
        <v>0.94</v>
      </c>
      <c r="E23" s="146">
        <v>0.1333</v>
      </c>
      <c r="F23" s="151">
        <v>7.4999999999999997E-2</v>
      </c>
      <c r="G23" s="157">
        <v>0.24</v>
      </c>
      <c r="H23" s="106" t="s">
        <v>126</v>
      </c>
      <c r="I23" s="156" t="s">
        <v>660</v>
      </c>
      <c r="J23" s="159"/>
      <c r="K23" s="207"/>
    </row>
    <row r="24" spans="1:11" x14ac:dyDescent="0.25">
      <c r="A24" s="148" t="s">
        <v>7</v>
      </c>
      <c r="B24" s="148" t="s">
        <v>629</v>
      </c>
      <c r="C24" s="151">
        <v>3.5</v>
      </c>
      <c r="D24" s="151">
        <v>1</v>
      </c>
      <c r="E24" s="146">
        <v>0.29170000000000001</v>
      </c>
      <c r="F24" s="151">
        <v>7.4999999999999997E-2</v>
      </c>
      <c r="G24" s="157">
        <v>0.24</v>
      </c>
      <c r="H24" s="106" t="s">
        <v>126</v>
      </c>
      <c r="I24" s="156" t="s">
        <v>660</v>
      </c>
      <c r="J24" s="159"/>
      <c r="K24" s="207"/>
    </row>
    <row r="25" spans="1:11" x14ac:dyDescent="0.25">
      <c r="A25" s="144" t="s">
        <v>8</v>
      </c>
      <c r="B25" s="152" t="s">
        <v>171</v>
      </c>
      <c r="C25" s="153">
        <v>0.31</v>
      </c>
      <c r="D25" s="153">
        <v>0.24</v>
      </c>
      <c r="E25" s="146">
        <v>0.10829999999999999</v>
      </c>
      <c r="F25" s="153">
        <v>63</v>
      </c>
      <c r="G25" s="153">
        <v>0.2</v>
      </c>
      <c r="H25" s="144" t="s">
        <v>128</v>
      </c>
      <c r="I25" s="147" t="s">
        <v>6</v>
      </c>
      <c r="J25" s="159"/>
      <c r="K25" s="207"/>
    </row>
    <row r="26" spans="1:11" x14ac:dyDescent="0.25">
      <c r="A26" s="144" t="s">
        <v>8</v>
      </c>
      <c r="B26" s="152" t="s">
        <v>173</v>
      </c>
      <c r="C26" s="153">
        <v>0.31</v>
      </c>
      <c r="D26" s="153">
        <v>0.18</v>
      </c>
      <c r="E26" s="146">
        <v>0.14169999999999999</v>
      </c>
      <c r="F26" s="153">
        <v>88</v>
      </c>
      <c r="G26" s="153">
        <v>0.2</v>
      </c>
      <c r="H26" s="144" t="s">
        <v>128</v>
      </c>
      <c r="I26" s="147" t="s">
        <v>6</v>
      </c>
      <c r="J26" s="159"/>
      <c r="K26" s="207"/>
    </row>
    <row r="27" spans="1:11" x14ac:dyDescent="0.25">
      <c r="A27" s="144" t="s">
        <v>8</v>
      </c>
      <c r="B27" s="152" t="s">
        <v>172</v>
      </c>
      <c r="C27" s="153">
        <v>0.47</v>
      </c>
      <c r="D27" s="153">
        <v>0.28000000000000003</v>
      </c>
      <c r="E27" s="146">
        <v>0.14169999999999999</v>
      </c>
      <c r="F27" s="153">
        <v>88</v>
      </c>
      <c r="G27" s="153">
        <v>0.2</v>
      </c>
      <c r="H27" s="144" t="s">
        <v>128</v>
      </c>
      <c r="I27" s="147" t="s">
        <v>6</v>
      </c>
      <c r="J27" s="159"/>
      <c r="K27" s="207"/>
    </row>
    <row r="28" spans="1:11" x14ac:dyDescent="0.25">
      <c r="A28" s="144" t="s">
        <v>8</v>
      </c>
      <c r="B28" s="149" t="s">
        <v>11</v>
      </c>
      <c r="C28" s="142">
        <v>0.5</v>
      </c>
      <c r="D28" s="142">
        <v>1.03</v>
      </c>
      <c r="E28" s="146">
        <v>4.0800000000000003E-2</v>
      </c>
      <c r="F28" s="142">
        <v>24.959999999999997</v>
      </c>
      <c r="G28" s="142">
        <v>0.31070000000000003</v>
      </c>
      <c r="H28" s="144" t="s">
        <v>128</v>
      </c>
      <c r="I28" s="147" t="s">
        <v>6</v>
      </c>
      <c r="J28" s="159"/>
      <c r="K28" s="207"/>
    </row>
    <row r="29" spans="1:11" x14ac:dyDescent="0.25">
      <c r="A29" s="88" t="s">
        <v>8</v>
      </c>
      <c r="B29" s="154" t="s">
        <v>176</v>
      </c>
      <c r="C29" s="88">
        <v>0.375</v>
      </c>
      <c r="D29" s="88">
        <v>0.32</v>
      </c>
      <c r="E29" s="146">
        <v>9.1670000000000001E-2</v>
      </c>
      <c r="F29" s="155">
        <v>40</v>
      </c>
      <c r="G29" s="155">
        <v>0.27</v>
      </c>
      <c r="H29" s="144" t="s">
        <v>9</v>
      </c>
      <c r="I29" s="84" t="s">
        <v>660</v>
      </c>
      <c r="J29" s="159"/>
      <c r="K29" s="207"/>
    </row>
    <row r="30" spans="1:11" x14ac:dyDescent="0.25">
      <c r="A30" s="88" t="s">
        <v>8</v>
      </c>
      <c r="B30" s="154" t="s">
        <v>174</v>
      </c>
      <c r="C30" s="88">
        <v>0.5</v>
      </c>
      <c r="D30" s="88">
        <v>0.45</v>
      </c>
      <c r="E30" s="146">
        <v>9.1670000000000001E-2</v>
      </c>
      <c r="F30" s="155">
        <v>40</v>
      </c>
      <c r="G30" s="155">
        <v>0.27</v>
      </c>
      <c r="H30" s="144" t="s">
        <v>9</v>
      </c>
      <c r="I30" s="84" t="s">
        <v>660</v>
      </c>
      <c r="J30" s="159"/>
      <c r="K30" s="207"/>
    </row>
    <row r="31" spans="1:11" x14ac:dyDescent="0.25">
      <c r="A31" s="88" t="s">
        <v>8</v>
      </c>
      <c r="B31" s="154" t="s">
        <v>177</v>
      </c>
      <c r="C31" s="88">
        <v>0.625</v>
      </c>
      <c r="D31" s="88">
        <v>0.56000000000000005</v>
      </c>
      <c r="E31" s="146">
        <v>9.1670000000000001E-2</v>
      </c>
      <c r="F31" s="155">
        <v>40</v>
      </c>
      <c r="G31" s="155">
        <v>0.27</v>
      </c>
      <c r="H31" s="144" t="s">
        <v>9</v>
      </c>
      <c r="I31" s="84" t="s">
        <v>660</v>
      </c>
      <c r="J31" s="159"/>
      <c r="K31" s="207"/>
    </row>
    <row r="32" spans="1:11" x14ac:dyDescent="0.25">
      <c r="A32" s="88" t="s">
        <v>8</v>
      </c>
      <c r="B32" s="154" t="s">
        <v>175</v>
      </c>
      <c r="C32" s="88">
        <v>0.75</v>
      </c>
      <c r="D32" s="88">
        <v>0.68</v>
      </c>
      <c r="E32" s="146">
        <v>9.1670000000000001E-2</v>
      </c>
      <c r="F32" s="155">
        <v>40</v>
      </c>
      <c r="G32" s="155">
        <v>0.27</v>
      </c>
      <c r="H32" s="144" t="s">
        <v>9</v>
      </c>
      <c r="I32" s="84" t="s">
        <v>660</v>
      </c>
      <c r="J32" s="159"/>
      <c r="K32" s="207"/>
    </row>
    <row r="33" spans="1:12" x14ac:dyDescent="0.25">
      <c r="A33" s="88" t="s">
        <v>8</v>
      </c>
      <c r="B33" s="98" t="s">
        <v>667</v>
      </c>
      <c r="C33" s="88">
        <v>0.75</v>
      </c>
      <c r="D33" s="88">
        <v>1.04</v>
      </c>
      <c r="E33" s="146">
        <v>0.06</v>
      </c>
      <c r="F33" s="153">
        <v>50</v>
      </c>
      <c r="G33" s="153">
        <v>0.31</v>
      </c>
      <c r="H33" s="88" t="s">
        <v>128</v>
      </c>
      <c r="I33" s="84" t="s">
        <v>660</v>
      </c>
      <c r="J33" s="159"/>
      <c r="K33" s="207"/>
    </row>
    <row r="34" spans="1:12" x14ac:dyDescent="0.25">
      <c r="A34" s="144" t="s">
        <v>8</v>
      </c>
      <c r="B34" s="152" t="s">
        <v>1787</v>
      </c>
      <c r="C34" s="142">
        <v>0.375</v>
      </c>
      <c r="D34" s="142">
        <v>0.51</v>
      </c>
      <c r="E34" s="146">
        <v>6.08E-2</v>
      </c>
      <c r="F34" s="153">
        <v>50</v>
      </c>
      <c r="G34" s="153">
        <v>0.31</v>
      </c>
      <c r="H34" s="144" t="s">
        <v>128</v>
      </c>
      <c r="I34" s="147" t="s">
        <v>6</v>
      </c>
      <c r="J34" s="159"/>
      <c r="K34" s="207"/>
    </row>
    <row r="35" spans="1:12" x14ac:dyDescent="0.25">
      <c r="A35" s="144" t="s">
        <v>8</v>
      </c>
      <c r="B35" s="152" t="s">
        <v>178</v>
      </c>
      <c r="C35" s="142">
        <v>0.5</v>
      </c>
      <c r="D35" s="142">
        <v>0.68</v>
      </c>
      <c r="E35" s="146">
        <v>6.08E-2</v>
      </c>
      <c r="F35" s="153">
        <v>50</v>
      </c>
      <c r="G35" s="153">
        <v>0.31</v>
      </c>
      <c r="H35" s="144" t="s">
        <v>128</v>
      </c>
      <c r="I35" s="147" t="s">
        <v>6</v>
      </c>
      <c r="J35" s="159"/>
      <c r="K35" s="207"/>
    </row>
    <row r="36" spans="1:12" x14ac:dyDescent="0.25">
      <c r="A36" s="144" t="s">
        <v>8</v>
      </c>
      <c r="B36" s="152" t="s">
        <v>1788</v>
      </c>
      <c r="C36" s="142">
        <v>0.625</v>
      </c>
      <c r="D36" s="142">
        <v>0.86</v>
      </c>
      <c r="E36" s="146">
        <v>6.08E-2</v>
      </c>
      <c r="F36" s="153">
        <v>50</v>
      </c>
      <c r="G36" s="153">
        <v>0.31</v>
      </c>
      <c r="H36" s="144" t="s">
        <v>128</v>
      </c>
      <c r="I36" s="147" t="s">
        <v>6</v>
      </c>
      <c r="J36" s="159"/>
      <c r="K36" s="207"/>
    </row>
    <row r="37" spans="1:12" x14ac:dyDescent="0.25">
      <c r="A37" s="144" t="s">
        <v>8</v>
      </c>
      <c r="B37" s="152" t="s">
        <v>179</v>
      </c>
      <c r="C37" s="142">
        <v>0.75</v>
      </c>
      <c r="D37" s="142">
        <v>1.03</v>
      </c>
      <c r="E37" s="146">
        <v>6.08E-2</v>
      </c>
      <c r="F37" s="153">
        <v>50</v>
      </c>
      <c r="G37" s="153">
        <v>0.31</v>
      </c>
      <c r="H37" s="144" t="s">
        <v>128</v>
      </c>
      <c r="I37" s="147" t="s">
        <v>6</v>
      </c>
      <c r="J37" s="159"/>
      <c r="K37" s="207"/>
    </row>
    <row r="38" spans="1:12" x14ac:dyDescent="0.25">
      <c r="A38" s="88" t="s">
        <v>8</v>
      </c>
      <c r="B38" s="98" t="s">
        <v>668</v>
      </c>
      <c r="C38" s="88">
        <v>0.75</v>
      </c>
      <c r="D38" s="88">
        <v>0.64</v>
      </c>
      <c r="E38" s="146">
        <v>9.8330000000000001E-2</v>
      </c>
      <c r="F38" s="153">
        <v>50</v>
      </c>
      <c r="G38" s="153">
        <v>0.31</v>
      </c>
      <c r="H38" s="88" t="s">
        <v>128</v>
      </c>
      <c r="I38" s="84" t="s">
        <v>660</v>
      </c>
      <c r="J38" s="159"/>
      <c r="K38" s="207"/>
    </row>
    <row r="39" spans="1:12" x14ac:dyDescent="0.25">
      <c r="A39" s="144" t="s">
        <v>8</v>
      </c>
      <c r="B39" s="149" t="s">
        <v>1152</v>
      </c>
      <c r="C39" s="146">
        <v>6.25E-2</v>
      </c>
      <c r="D39" s="142">
        <v>0</v>
      </c>
      <c r="E39" s="146">
        <v>0.33329999999999999</v>
      </c>
      <c r="F39" s="142">
        <v>488.2176</v>
      </c>
      <c r="G39" s="142">
        <v>0.11950000000000001</v>
      </c>
      <c r="H39" s="144" t="s">
        <v>128</v>
      </c>
      <c r="I39" s="147" t="s">
        <v>6</v>
      </c>
      <c r="J39" s="159"/>
      <c r="K39" s="207"/>
    </row>
    <row r="40" spans="1:12" x14ac:dyDescent="0.25">
      <c r="A40" s="144" t="s">
        <v>8</v>
      </c>
      <c r="B40" s="149" t="s">
        <v>1151</v>
      </c>
      <c r="C40" s="146">
        <v>6.25E-2</v>
      </c>
      <c r="D40" s="142">
        <v>0</v>
      </c>
      <c r="E40" s="146">
        <v>0.33329999999999999</v>
      </c>
      <c r="F40" s="142">
        <v>488.2176</v>
      </c>
      <c r="G40" s="142">
        <v>0.11950000000000001</v>
      </c>
      <c r="H40" s="144" t="s">
        <v>128</v>
      </c>
      <c r="I40" s="147" t="s">
        <v>6</v>
      </c>
      <c r="J40" s="159"/>
      <c r="K40" s="207"/>
    </row>
    <row r="41" spans="1:12" x14ac:dyDescent="0.25">
      <c r="A41" s="144" t="s">
        <v>8</v>
      </c>
      <c r="B41" s="152" t="s">
        <v>186</v>
      </c>
      <c r="C41" s="153">
        <v>0.5</v>
      </c>
      <c r="D41" s="153">
        <v>0.8</v>
      </c>
      <c r="E41" s="146">
        <v>5.1700000000000003E-2</v>
      </c>
      <c r="F41" s="153">
        <v>41</v>
      </c>
      <c r="G41" s="153">
        <v>0.45</v>
      </c>
      <c r="H41" s="144" t="s">
        <v>9</v>
      </c>
      <c r="I41" s="147" t="s">
        <v>6</v>
      </c>
      <c r="J41" s="159"/>
      <c r="K41" s="207"/>
    </row>
    <row r="42" spans="1:12" x14ac:dyDescent="0.25">
      <c r="A42" s="144" t="s">
        <v>8</v>
      </c>
      <c r="B42" s="152" t="s">
        <v>621</v>
      </c>
      <c r="C42" s="153">
        <v>0.625</v>
      </c>
      <c r="D42" s="153">
        <v>0.82</v>
      </c>
      <c r="E42" s="146">
        <v>6.3299999999999995E-2</v>
      </c>
      <c r="F42" s="153">
        <v>41</v>
      </c>
      <c r="G42" s="153">
        <v>0.45</v>
      </c>
      <c r="H42" s="144" t="s">
        <v>9</v>
      </c>
      <c r="I42" s="147" t="s">
        <v>6</v>
      </c>
      <c r="J42" s="159"/>
      <c r="K42" s="207"/>
      <c r="L42" s="159">
        <f>C42/12/D42</f>
        <v>6.3516260162601632E-2</v>
      </c>
    </row>
    <row r="43" spans="1:12" x14ac:dyDescent="0.25">
      <c r="A43" s="144" t="s">
        <v>8</v>
      </c>
      <c r="B43" s="152" t="s">
        <v>187</v>
      </c>
      <c r="C43" s="153">
        <v>0.75</v>
      </c>
      <c r="D43" s="153">
        <v>0.83</v>
      </c>
      <c r="E43" s="146">
        <v>7.5800000000000006E-2</v>
      </c>
      <c r="F43" s="153">
        <v>41</v>
      </c>
      <c r="G43" s="153">
        <v>0.45</v>
      </c>
      <c r="H43" s="144" t="s">
        <v>9</v>
      </c>
      <c r="I43" s="147" t="s">
        <v>6</v>
      </c>
      <c r="J43" s="159"/>
      <c r="K43" s="207"/>
      <c r="L43">
        <f>C43/12/D43</f>
        <v>7.5301204819277115E-2</v>
      </c>
    </row>
    <row r="44" spans="1:12" x14ac:dyDescent="0.25">
      <c r="A44" s="88" t="s">
        <v>8</v>
      </c>
      <c r="B44" s="154" t="s">
        <v>201</v>
      </c>
      <c r="C44" s="88">
        <v>0.25</v>
      </c>
      <c r="D44" s="88">
        <v>0.31</v>
      </c>
      <c r="E44" s="146">
        <v>6.6699999999999995E-2</v>
      </c>
      <c r="F44" s="155">
        <v>30</v>
      </c>
      <c r="G44" s="155">
        <v>0.45</v>
      </c>
      <c r="H44" s="144" t="s">
        <v>9</v>
      </c>
      <c r="I44" s="84" t="s">
        <v>660</v>
      </c>
      <c r="J44" s="159"/>
      <c r="K44" s="207"/>
      <c r="L44" s="159">
        <f>C44/12/D44</f>
        <v>6.7204301075268813E-2</v>
      </c>
    </row>
    <row r="45" spans="1:12" x14ac:dyDescent="0.25">
      <c r="A45" s="88" t="s">
        <v>8</v>
      </c>
      <c r="B45" s="154" t="s">
        <v>203</v>
      </c>
      <c r="C45" s="88">
        <v>0.375</v>
      </c>
      <c r="D45" s="88">
        <v>0.47</v>
      </c>
      <c r="E45" s="146">
        <v>6.6699999999999995E-2</v>
      </c>
      <c r="F45" s="155">
        <v>30</v>
      </c>
      <c r="G45" s="155">
        <v>0.45</v>
      </c>
      <c r="H45" s="144" t="s">
        <v>9</v>
      </c>
      <c r="I45" s="84" t="s">
        <v>660</v>
      </c>
      <c r="J45" s="159"/>
      <c r="K45" s="207"/>
    </row>
    <row r="46" spans="1:12" x14ac:dyDescent="0.25">
      <c r="A46" s="88" t="s">
        <v>8</v>
      </c>
      <c r="B46" s="154" t="s">
        <v>200</v>
      </c>
      <c r="C46" s="88">
        <v>0.5</v>
      </c>
      <c r="D46" s="88">
        <v>0.63</v>
      </c>
      <c r="E46" s="146">
        <v>6.6699999999999995E-2</v>
      </c>
      <c r="F46" s="155">
        <v>30</v>
      </c>
      <c r="G46" s="155">
        <v>0.45</v>
      </c>
      <c r="H46" s="144" t="s">
        <v>9</v>
      </c>
      <c r="I46" s="84" t="s">
        <v>660</v>
      </c>
      <c r="J46" s="159"/>
      <c r="K46" s="207"/>
      <c r="L46" s="159">
        <f>C46/12/D46</f>
        <v>6.6137566137566134E-2</v>
      </c>
    </row>
    <row r="47" spans="1:12" x14ac:dyDescent="0.25">
      <c r="A47" s="88" t="s">
        <v>8</v>
      </c>
      <c r="B47" s="154" t="s">
        <v>10</v>
      </c>
      <c r="C47" s="88">
        <v>0.625</v>
      </c>
      <c r="D47" s="88">
        <v>0.78</v>
      </c>
      <c r="E47" s="146">
        <v>6.6699999999999995E-2</v>
      </c>
      <c r="F47" s="155">
        <v>30</v>
      </c>
      <c r="G47" s="155">
        <v>0.45</v>
      </c>
      <c r="H47" s="144" t="s">
        <v>9</v>
      </c>
      <c r="I47" s="84" t="s">
        <v>660</v>
      </c>
      <c r="J47" s="159"/>
      <c r="K47" s="207"/>
    </row>
    <row r="48" spans="1:12" x14ac:dyDescent="0.25">
      <c r="A48" s="88" t="s">
        <v>8</v>
      </c>
      <c r="B48" s="154" t="s">
        <v>202</v>
      </c>
      <c r="C48" s="88">
        <v>0.75</v>
      </c>
      <c r="D48" s="88">
        <v>0.94</v>
      </c>
      <c r="E48" s="146">
        <v>6.6699999999999995E-2</v>
      </c>
      <c r="F48" s="155">
        <v>30</v>
      </c>
      <c r="G48" s="155">
        <v>0.45</v>
      </c>
      <c r="H48" s="144" t="s">
        <v>9</v>
      </c>
      <c r="I48" s="84" t="s">
        <v>660</v>
      </c>
      <c r="J48" s="159">
        <f>C48/12/E48</f>
        <v>0.93703148425787108</v>
      </c>
      <c r="K48" s="207"/>
      <c r="L48" s="159">
        <f>C48/12/D48</f>
        <v>6.6489361702127658E-2</v>
      </c>
    </row>
    <row r="49" spans="1:12" x14ac:dyDescent="0.25">
      <c r="A49" s="88" t="s">
        <v>8</v>
      </c>
      <c r="B49" s="154" t="s">
        <v>199</v>
      </c>
      <c r="C49" s="88">
        <v>1</v>
      </c>
      <c r="D49" s="88">
        <v>1.25</v>
      </c>
      <c r="E49" s="146">
        <v>6.6699999999999995E-2</v>
      </c>
      <c r="F49" s="155">
        <v>30</v>
      </c>
      <c r="G49" s="155">
        <v>0.45</v>
      </c>
      <c r="H49" s="144" t="s">
        <v>9</v>
      </c>
      <c r="I49" s="84" t="s">
        <v>660</v>
      </c>
      <c r="J49" s="159"/>
      <c r="K49" s="207"/>
      <c r="L49" s="159">
        <f t="shared" ref="L49" si="0">C49/12/D49</f>
        <v>6.6666666666666666E-2</v>
      </c>
    </row>
    <row r="50" spans="1:12" x14ac:dyDescent="0.25">
      <c r="A50" s="144" t="s">
        <v>8</v>
      </c>
      <c r="B50" s="152" t="s">
        <v>205</v>
      </c>
      <c r="C50" s="153">
        <v>0.25</v>
      </c>
      <c r="D50" s="153">
        <v>0.21</v>
      </c>
      <c r="E50" s="146">
        <v>9.9199999999999997E-2</v>
      </c>
      <c r="F50" s="153">
        <v>120</v>
      </c>
      <c r="G50" s="153">
        <v>0.24</v>
      </c>
      <c r="H50" s="144" t="s">
        <v>119</v>
      </c>
      <c r="I50" s="147" t="s">
        <v>6</v>
      </c>
      <c r="J50" s="159"/>
      <c r="K50" s="207"/>
    </row>
    <row r="51" spans="1:12" x14ac:dyDescent="0.25">
      <c r="A51" s="144" t="s">
        <v>8</v>
      </c>
      <c r="B51" s="152" t="s">
        <v>206</v>
      </c>
      <c r="C51" s="153">
        <v>0.25</v>
      </c>
      <c r="D51" s="153">
        <v>0.15</v>
      </c>
      <c r="E51" s="146">
        <v>0.13919999999999999</v>
      </c>
      <c r="F51" s="153">
        <v>70</v>
      </c>
      <c r="G51" s="153">
        <v>0.36</v>
      </c>
      <c r="H51" s="144" t="s">
        <v>119</v>
      </c>
      <c r="I51" s="147" t="s">
        <v>6</v>
      </c>
      <c r="J51" s="159"/>
      <c r="K51" s="207"/>
    </row>
    <row r="52" spans="1:12" x14ac:dyDescent="0.25">
      <c r="A52" s="144" t="s">
        <v>8</v>
      </c>
      <c r="B52" s="152" t="s">
        <v>207</v>
      </c>
      <c r="C52" s="153">
        <v>0.5</v>
      </c>
      <c r="D52" s="153">
        <v>0.87</v>
      </c>
      <c r="E52" s="146">
        <v>4.7500000000000001E-2</v>
      </c>
      <c r="F52" s="153">
        <v>22</v>
      </c>
      <c r="G52" s="153">
        <v>0.31</v>
      </c>
      <c r="H52" s="144" t="s">
        <v>105</v>
      </c>
      <c r="I52" s="147" t="s">
        <v>6</v>
      </c>
      <c r="J52" s="159"/>
      <c r="K52" s="207"/>
    </row>
    <row r="53" spans="1:12" x14ac:dyDescent="0.25">
      <c r="A53" s="144" t="s">
        <v>8</v>
      </c>
      <c r="B53" s="152" t="s">
        <v>209</v>
      </c>
      <c r="C53" s="153">
        <v>0.3125</v>
      </c>
      <c r="D53" s="153">
        <v>1.4</v>
      </c>
      <c r="E53" s="146">
        <v>1.83E-2</v>
      </c>
      <c r="F53" s="153">
        <v>22</v>
      </c>
      <c r="G53" s="153">
        <v>0.31</v>
      </c>
      <c r="H53" s="144" t="s">
        <v>105</v>
      </c>
      <c r="I53" s="147" t="s">
        <v>6</v>
      </c>
      <c r="J53" s="159"/>
      <c r="K53" s="207"/>
    </row>
    <row r="54" spans="1:12" x14ac:dyDescent="0.25">
      <c r="A54" s="88" t="s">
        <v>8</v>
      </c>
      <c r="B54" s="149" t="s">
        <v>663</v>
      </c>
      <c r="C54" s="142">
        <v>0.75</v>
      </c>
      <c r="D54" s="142">
        <v>0.9</v>
      </c>
      <c r="E54" s="146">
        <v>6.9199999999999998E-2</v>
      </c>
      <c r="F54" s="142">
        <v>36.940799999999996</v>
      </c>
      <c r="G54" s="142">
        <v>0.31070000000000003</v>
      </c>
      <c r="H54" s="144" t="s">
        <v>119</v>
      </c>
      <c r="I54" s="147" t="s">
        <v>6</v>
      </c>
      <c r="J54" s="159"/>
      <c r="K54" s="207"/>
    </row>
    <row r="55" spans="1:12" x14ac:dyDescent="0.25">
      <c r="A55" s="88" t="s">
        <v>8</v>
      </c>
      <c r="B55" s="144" t="s">
        <v>664</v>
      </c>
      <c r="C55" s="142">
        <v>0.75</v>
      </c>
      <c r="D55" s="142">
        <v>0.94</v>
      </c>
      <c r="E55" s="146">
        <v>6.6699999999999995E-2</v>
      </c>
      <c r="F55" s="153">
        <v>22</v>
      </c>
      <c r="G55" s="153">
        <v>0.31</v>
      </c>
      <c r="H55" s="144" t="s">
        <v>119</v>
      </c>
      <c r="I55" s="147" t="s">
        <v>6</v>
      </c>
      <c r="J55" s="159"/>
      <c r="K55" s="207"/>
    </row>
    <row r="56" spans="1:12" x14ac:dyDescent="0.25">
      <c r="A56" s="144" t="s">
        <v>8</v>
      </c>
      <c r="B56" s="152" t="s">
        <v>211</v>
      </c>
      <c r="C56" s="153">
        <v>0.5</v>
      </c>
      <c r="D56" s="153">
        <v>1.46</v>
      </c>
      <c r="E56" s="146">
        <v>2.8299999999999999E-2</v>
      </c>
      <c r="F56" s="153">
        <v>70</v>
      </c>
      <c r="G56" s="153">
        <v>0.35</v>
      </c>
      <c r="H56" s="144" t="s">
        <v>119</v>
      </c>
      <c r="I56" s="147" t="s">
        <v>6</v>
      </c>
      <c r="J56" s="159"/>
      <c r="K56" s="207"/>
    </row>
    <row r="57" spans="1:12" x14ac:dyDescent="0.25">
      <c r="A57" s="144" t="s">
        <v>8</v>
      </c>
      <c r="B57" s="152" t="s">
        <v>214</v>
      </c>
      <c r="C57" s="153">
        <v>0.75</v>
      </c>
      <c r="D57" s="153">
        <v>1.05</v>
      </c>
      <c r="E57" s="146">
        <v>5.9200000000000003E-2</v>
      </c>
      <c r="F57" s="153">
        <v>22</v>
      </c>
      <c r="G57" s="153">
        <v>0.28000000000000003</v>
      </c>
      <c r="H57" s="144" t="s">
        <v>113</v>
      </c>
      <c r="I57" s="147" t="s">
        <v>6</v>
      </c>
      <c r="J57" s="159"/>
      <c r="K57" s="207"/>
    </row>
    <row r="58" spans="1:12" x14ac:dyDescent="0.25">
      <c r="A58" s="144" t="s">
        <v>8</v>
      </c>
      <c r="B58" s="149" t="s">
        <v>951</v>
      </c>
      <c r="C58" s="142">
        <v>1</v>
      </c>
      <c r="D58" s="142">
        <v>4</v>
      </c>
      <c r="E58" s="146">
        <v>2.0799999999999999E-2</v>
      </c>
      <c r="F58" s="142">
        <v>1.5</v>
      </c>
      <c r="G58" s="142">
        <v>0.35</v>
      </c>
      <c r="H58" s="144" t="s">
        <v>128</v>
      </c>
      <c r="I58" s="147" t="s">
        <v>6</v>
      </c>
      <c r="J58" s="159"/>
      <c r="K58" s="207"/>
    </row>
    <row r="59" spans="1:12" x14ac:dyDescent="0.25">
      <c r="A59" s="88" t="s">
        <v>45</v>
      </c>
      <c r="B59" s="143" t="s">
        <v>165</v>
      </c>
      <c r="C59" s="145">
        <v>6.25E-2</v>
      </c>
      <c r="D59" s="145">
        <v>0.03</v>
      </c>
      <c r="E59" s="146">
        <v>0.16669999999999999</v>
      </c>
      <c r="F59" s="145">
        <v>70</v>
      </c>
      <c r="G59" s="145">
        <v>0.3</v>
      </c>
      <c r="H59" s="144" t="s">
        <v>9</v>
      </c>
      <c r="I59" s="84" t="s">
        <v>660</v>
      </c>
      <c r="J59" s="159"/>
      <c r="K59" s="207"/>
    </row>
    <row r="60" spans="1:12" x14ac:dyDescent="0.25">
      <c r="A60" s="88" t="s">
        <v>45</v>
      </c>
      <c r="B60" s="152" t="s">
        <v>58</v>
      </c>
      <c r="C60" s="142">
        <v>0.125</v>
      </c>
      <c r="D60" s="142">
        <v>1.4999999999999999E-2</v>
      </c>
      <c r="E60" s="146">
        <v>0.69169999999999998</v>
      </c>
      <c r="F60" s="153">
        <v>141</v>
      </c>
      <c r="G60" s="153">
        <v>0.3</v>
      </c>
      <c r="H60" s="144" t="s">
        <v>119</v>
      </c>
      <c r="I60" s="147" t="s">
        <v>6</v>
      </c>
      <c r="J60" s="159"/>
      <c r="K60" s="207"/>
    </row>
    <row r="61" spans="1:12" x14ac:dyDescent="0.25">
      <c r="A61" s="88" t="s">
        <v>45</v>
      </c>
      <c r="B61" s="152" t="s">
        <v>618</v>
      </c>
      <c r="C61" s="142">
        <v>0.125</v>
      </c>
      <c r="D61" s="142">
        <v>0.06</v>
      </c>
      <c r="E61" s="146">
        <v>0.17330000000000001</v>
      </c>
      <c r="F61" s="142">
        <v>22</v>
      </c>
      <c r="G61" s="142">
        <v>0.3</v>
      </c>
      <c r="H61" s="144" t="s">
        <v>113</v>
      </c>
      <c r="I61" s="147" t="s">
        <v>6</v>
      </c>
      <c r="J61" s="159"/>
      <c r="K61" s="207"/>
    </row>
    <row r="62" spans="1:12" x14ac:dyDescent="0.25">
      <c r="A62" s="88" t="s">
        <v>45</v>
      </c>
      <c r="B62" s="152" t="s">
        <v>619</v>
      </c>
      <c r="C62" s="142">
        <v>0.25</v>
      </c>
      <c r="D62" s="142">
        <v>0.12</v>
      </c>
      <c r="E62" s="146">
        <v>0.17330000000000001</v>
      </c>
      <c r="F62" s="142">
        <v>22</v>
      </c>
      <c r="G62" s="142">
        <v>0.3</v>
      </c>
      <c r="H62" s="144" t="s">
        <v>113</v>
      </c>
      <c r="I62" s="147" t="s">
        <v>6</v>
      </c>
      <c r="J62" s="159"/>
      <c r="K62" s="207"/>
    </row>
    <row r="63" spans="1:12" x14ac:dyDescent="0.25">
      <c r="A63" s="88" t="s">
        <v>45</v>
      </c>
      <c r="B63" s="152" t="s">
        <v>620</v>
      </c>
      <c r="C63" s="142">
        <v>0.625</v>
      </c>
      <c r="D63" s="142">
        <v>0.01</v>
      </c>
      <c r="E63" s="146">
        <v>5.2083000000000004</v>
      </c>
      <c r="F63" s="142">
        <v>30</v>
      </c>
      <c r="G63" s="142">
        <v>0.3</v>
      </c>
      <c r="H63" s="144" t="s">
        <v>113</v>
      </c>
      <c r="I63" s="147" t="s">
        <v>6</v>
      </c>
      <c r="J63" s="159"/>
      <c r="K63" s="207"/>
    </row>
    <row r="64" spans="1:12" x14ac:dyDescent="0.25">
      <c r="A64" s="144" t="s">
        <v>37</v>
      </c>
      <c r="B64" s="149" t="s">
        <v>278</v>
      </c>
      <c r="C64" s="142">
        <v>2</v>
      </c>
      <c r="D64" s="142">
        <v>0.54</v>
      </c>
      <c r="E64" s="146">
        <v>0.30669999999999997</v>
      </c>
      <c r="F64" s="142">
        <v>79.872</v>
      </c>
      <c r="G64" s="142">
        <v>0.20075999999999999</v>
      </c>
      <c r="H64" s="144" t="s">
        <v>105</v>
      </c>
      <c r="I64" s="147" t="s">
        <v>6</v>
      </c>
      <c r="J64" s="159"/>
      <c r="K64" s="207"/>
    </row>
    <row r="65" spans="1:11" x14ac:dyDescent="0.25">
      <c r="A65" s="144" t="s">
        <v>37</v>
      </c>
      <c r="B65" s="149" t="s">
        <v>279</v>
      </c>
      <c r="C65" s="142">
        <v>4</v>
      </c>
      <c r="D65" s="142">
        <v>1.0900000000000001</v>
      </c>
      <c r="E65" s="146">
        <v>0.30669999999999997</v>
      </c>
      <c r="F65" s="142">
        <v>79.872</v>
      </c>
      <c r="G65" s="142">
        <v>0.20075999999999999</v>
      </c>
      <c r="H65" s="144" t="s">
        <v>105</v>
      </c>
      <c r="I65" s="147" t="s">
        <v>6</v>
      </c>
      <c r="J65" s="159"/>
      <c r="K65" s="207"/>
    </row>
    <row r="66" spans="1:11" x14ac:dyDescent="0.25">
      <c r="A66" s="144" t="s">
        <v>37</v>
      </c>
      <c r="B66" s="149" t="s">
        <v>280</v>
      </c>
      <c r="C66" s="142">
        <v>6</v>
      </c>
      <c r="D66" s="142">
        <v>1.63</v>
      </c>
      <c r="E66" s="146">
        <v>0.30669999999999997</v>
      </c>
      <c r="F66" s="142">
        <v>79.872</v>
      </c>
      <c r="G66" s="142">
        <v>0.20075999999999999</v>
      </c>
      <c r="H66" s="144" t="s">
        <v>105</v>
      </c>
      <c r="I66" s="147" t="s">
        <v>6</v>
      </c>
      <c r="J66" s="159"/>
      <c r="K66" s="207"/>
    </row>
    <row r="67" spans="1:11" x14ac:dyDescent="0.25">
      <c r="A67" s="144" t="s">
        <v>37</v>
      </c>
      <c r="B67" s="149" t="s">
        <v>281</v>
      </c>
      <c r="C67" s="142">
        <v>8</v>
      </c>
      <c r="D67" s="142">
        <v>2.17</v>
      </c>
      <c r="E67" s="146">
        <v>0.30669999999999997</v>
      </c>
      <c r="F67" s="142">
        <v>79.872</v>
      </c>
      <c r="G67" s="142">
        <v>0.20075999999999999</v>
      </c>
      <c r="H67" s="144" t="s">
        <v>105</v>
      </c>
      <c r="I67" s="147" t="s">
        <v>6</v>
      </c>
      <c r="J67" s="159"/>
      <c r="K67" s="207"/>
    </row>
    <row r="68" spans="1:11" x14ac:dyDescent="0.25">
      <c r="A68" s="144" t="s">
        <v>37</v>
      </c>
      <c r="B68" s="149" t="s">
        <v>277</v>
      </c>
      <c r="C68" s="142">
        <v>10</v>
      </c>
      <c r="D68" s="142">
        <v>2.72</v>
      </c>
      <c r="E68" s="146">
        <v>0.30669999999999997</v>
      </c>
      <c r="F68" s="142">
        <v>79.872</v>
      </c>
      <c r="G68" s="142">
        <v>0.20075999999999999</v>
      </c>
      <c r="H68" s="144" t="s">
        <v>105</v>
      </c>
      <c r="I68" s="147" t="s">
        <v>6</v>
      </c>
      <c r="J68" s="159"/>
      <c r="K68" s="207"/>
    </row>
    <row r="69" spans="1:11" x14ac:dyDescent="0.25">
      <c r="A69" s="144" t="s">
        <v>37</v>
      </c>
      <c r="B69" s="150" t="s">
        <v>273</v>
      </c>
      <c r="C69" s="142">
        <v>2</v>
      </c>
      <c r="D69" s="142">
        <v>0.15</v>
      </c>
      <c r="E69" s="146">
        <v>1.1274999999999999</v>
      </c>
      <c r="F69" s="142">
        <v>139.77599999999998</v>
      </c>
      <c r="G69" s="142">
        <v>0.21510000000000001</v>
      </c>
      <c r="H69" s="144" t="s">
        <v>105</v>
      </c>
      <c r="I69" s="147" t="s">
        <v>6</v>
      </c>
      <c r="J69" s="159"/>
      <c r="K69" s="207"/>
    </row>
    <row r="70" spans="1:11" x14ac:dyDescent="0.25">
      <c r="A70" s="144" t="s">
        <v>37</v>
      </c>
      <c r="B70" s="150" t="s">
        <v>274</v>
      </c>
      <c r="C70" s="142">
        <v>4</v>
      </c>
      <c r="D70" s="142">
        <v>0.3</v>
      </c>
      <c r="E70" s="146">
        <v>1.1274999999999999</v>
      </c>
      <c r="F70" s="142">
        <v>139.77599999999998</v>
      </c>
      <c r="G70" s="142">
        <v>0.21510000000000001</v>
      </c>
      <c r="H70" s="144" t="s">
        <v>105</v>
      </c>
      <c r="I70" s="147" t="s">
        <v>6</v>
      </c>
      <c r="J70" s="159"/>
      <c r="K70" s="207"/>
    </row>
    <row r="71" spans="1:11" x14ac:dyDescent="0.25">
      <c r="A71" s="144" t="s">
        <v>37</v>
      </c>
      <c r="B71" s="149" t="s">
        <v>275</v>
      </c>
      <c r="C71" s="142">
        <v>6</v>
      </c>
      <c r="D71" s="142">
        <v>0.44</v>
      </c>
      <c r="E71" s="146">
        <v>1.1274999999999999</v>
      </c>
      <c r="F71" s="142">
        <v>139.77599999999998</v>
      </c>
      <c r="G71" s="142">
        <v>0.21510000000000001</v>
      </c>
      <c r="H71" s="144" t="s">
        <v>105</v>
      </c>
      <c r="I71" s="147" t="s">
        <v>6</v>
      </c>
      <c r="J71" s="159"/>
      <c r="K71" s="207"/>
    </row>
    <row r="72" spans="1:11" x14ac:dyDescent="0.25">
      <c r="A72" s="144" t="s">
        <v>37</v>
      </c>
      <c r="B72" s="149" t="s">
        <v>276</v>
      </c>
      <c r="C72" s="142">
        <v>8</v>
      </c>
      <c r="D72" s="142">
        <v>0.59</v>
      </c>
      <c r="E72" s="146">
        <v>1.1274999999999999</v>
      </c>
      <c r="F72" s="142">
        <v>139.77599999999998</v>
      </c>
      <c r="G72" s="142">
        <v>0.21510000000000001</v>
      </c>
      <c r="H72" s="144" t="s">
        <v>105</v>
      </c>
      <c r="I72" s="147" t="s">
        <v>6</v>
      </c>
      <c r="J72" s="159"/>
      <c r="K72" s="207"/>
    </row>
    <row r="73" spans="1:11" x14ac:dyDescent="0.25">
      <c r="A73" s="144" t="s">
        <v>37</v>
      </c>
      <c r="B73" s="149" t="s">
        <v>272</v>
      </c>
      <c r="C73" s="142">
        <v>10</v>
      </c>
      <c r="D73" s="142">
        <v>0.74</v>
      </c>
      <c r="E73" s="146">
        <v>1.1274999999999999</v>
      </c>
      <c r="F73" s="142">
        <v>139.77599999999998</v>
      </c>
      <c r="G73" s="142">
        <v>0.21510000000000001</v>
      </c>
      <c r="H73" s="144" t="s">
        <v>105</v>
      </c>
      <c r="I73" s="147" t="s">
        <v>6</v>
      </c>
      <c r="J73" s="159"/>
      <c r="K73" s="207"/>
    </row>
    <row r="74" spans="1:11" x14ac:dyDescent="0.25">
      <c r="A74" s="146" t="s">
        <v>912</v>
      </c>
      <c r="B74" s="146" t="s">
        <v>931</v>
      </c>
      <c r="C74" s="146">
        <v>13.5</v>
      </c>
      <c r="D74" s="146">
        <v>0.85099999999999998</v>
      </c>
      <c r="E74" s="146">
        <v>1.3217000000000001</v>
      </c>
      <c r="F74" s="146">
        <v>133.44</v>
      </c>
      <c r="G74" s="146">
        <v>0.11</v>
      </c>
      <c r="H74" s="146" t="s">
        <v>105</v>
      </c>
      <c r="I74" s="146" t="s">
        <v>671</v>
      </c>
      <c r="J74" s="159"/>
      <c r="K74" s="207"/>
    </row>
    <row r="75" spans="1:11" x14ac:dyDescent="0.25">
      <c r="A75" s="146" t="s">
        <v>912</v>
      </c>
      <c r="B75" s="146" t="s">
        <v>930</v>
      </c>
      <c r="C75" s="146">
        <v>14</v>
      </c>
      <c r="D75" s="146">
        <v>0.94899999999999995</v>
      </c>
      <c r="E75" s="146">
        <v>1.2292000000000001</v>
      </c>
      <c r="F75" s="146">
        <v>128.71</v>
      </c>
      <c r="G75" s="146">
        <v>0.11</v>
      </c>
      <c r="H75" s="146" t="s">
        <v>105</v>
      </c>
      <c r="I75" s="146" t="s">
        <v>671</v>
      </c>
      <c r="J75" s="159"/>
      <c r="K75" s="207"/>
    </row>
    <row r="76" spans="1:11" x14ac:dyDescent="0.25">
      <c r="A76" s="146" t="s">
        <v>912</v>
      </c>
      <c r="B76" s="146" t="s">
        <v>929</v>
      </c>
      <c r="C76" s="146">
        <v>15</v>
      </c>
      <c r="D76" s="146">
        <v>1.2509999999999999</v>
      </c>
      <c r="E76" s="146">
        <v>0.99919999999999998</v>
      </c>
      <c r="F76" s="146">
        <v>120.2</v>
      </c>
      <c r="G76" s="146">
        <v>0.12</v>
      </c>
      <c r="H76" s="146" t="s">
        <v>105</v>
      </c>
      <c r="I76" s="146" t="s">
        <v>671</v>
      </c>
      <c r="J76" s="159"/>
      <c r="K76" s="207"/>
    </row>
    <row r="77" spans="1:11" x14ac:dyDescent="0.25">
      <c r="A77" s="146" t="s">
        <v>912</v>
      </c>
      <c r="B77" s="146" t="s">
        <v>928</v>
      </c>
      <c r="C77" s="146">
        <v>16</v>
      </c>
      <c r="D77" s="146">
        <v>1.548</v>
      </c>
      <c r="E77" s="146">
        <v>0.86170000000000002</v>
      </c>
      <c r="F77" s="146">
        <v>112.75</v>
      </c>
      <c r="G77" s="146">
        <v>0.12</v>
      </c>
      <c r="H77" s="146" t="s">
        <v>105</v>
      </c>
      <c r="I77" s="146" t="s">
        <v>671</v>
      </c>
      <c r="J77" s="159"/>
      <c r="K77" s="207"/>
    </row>
    <row r="78" spans="1:11" x14ac:dyDescent="0.25">
      <c r="A78" s="146" t="s">
        <v>912</v>
      </c>
      <c r="B78" s="146" t="s">
        <v>927</v>
      </c>
      <c r="C78" s="146">
        <v>18</v>
      </c>
      <c r="D78" s="146">
        <v>2.153</v>
      </c>
      <c r="E78" s="146">
        <v>0.69669999999999999</v>
      </c>
      <c r="F78" s="146">
        <v>100.33</v>
      </c>
      <c r="G78" s="146">
        <v>0.13</v>
      </c>
      <c r="H78" s="146" t="s">
        <v>105</v>
      </c>
      <c r="I78" s="146" t="s">
        <v>671</v>
      </c>
      <c r="J78" s="159"/>
      <c r="K78" s="207"/>
    </row>
    <row r="79" spans="1:11" x14ac:dyDescent="0.25">
      <c r="A79" s="146" t="s">
        <v>912</v>
      </c>
      <c r="B79" s="146" t="s">
        <v>926</v>
      </c>
      <c r="C79" s="146">
        <v>13.5</v>
      </c>
      <c r="D79" s="146">
        <v>0.85099999999999998</v>
      </c>
      <c r="E79" s="146">
        <v>1.3217000000000001</v>
      </c>
      <c r="F79" s="146">
        <v>133.44</v>
      </c>
      <c r="G79" s="146">
        <v>0.11</v>
      </c>
      <c r="H79" s="146" t="s">
        <v>105</v>
      </c>
      <c r="I79" s="146" t="s">
        <v>671</v>
      </c>
      <c r="J79" s="159"/>
      <c r="K79" s="207"/>
    </row>
    <row r="80" spans="1:11" x14ac:dyDescent="0.25">
      <c r="A80" s="146" t="s">
        <v>912</v>
      </c>
      <c r="B80" s="146" t="s">
        <v>925</v>
      </c>
      <c r="C80" s="146">
        <v>14</v>
      </c>
      <c r="D80" s="146">
        <v>0.55600000000000005</v>
      </c>
      <c r="E80" s="146">
        <v>2.0983000000000001</v>
      </c>
      <c r="F80" s="146">
        <v>128.71</v>
      </c>
      <c r="G80" s="146">
        <v>0.11</v>
      </c>
      <c r="H80" s="146" t="s">
        <v>105</v>
      </c>
      <c r="I80" s="146" t="s">
        <v>671</v>
      </c>
      <c r="J80" s="159"/>
      <c r="K80" s="207"/>
    </row>
    <row r="81" spans="1:11" x14ac:dyDescent="0.25">
      <c r="A81" s="146" t="s">
        <v>912</v>
      </c>
      <c r="B81" s="146" t="s">
        <v>924</v>
      </c>
      <c r="C81" s="146">
        <v>15</v>
      </c>
      <c r="D81" s="146">
        <v>0.47599999999999998</v>
      </c>
      <c r="E81" s="146">
        <v>2.6257999999999999</v>
      </c>
      <c r="F81" s="146">
        <v>120.2</v>
      </c>
      <c r="G81" s="146">
        <v>0.12</v>
      </c>
      <c r="H81" s="146" t="s">
        <v>105</v>
      </c>
      <c r="I81" s="146" t="s">
        <v>671</v>
      </c>
      <c r="J81" s="159"/>
      <c r="K81" s="207"/>
    </row>
    <row r="82" spans="1:11" x14ac:dyDescent="0.25">
      <c r="A82" s="146" t="s">
        <v>912</v>
      </c>
      <c r="B82" s="146" t="s">
        <v>923</v>
      </c>
      <c r="C82" s="146">
        <v>16</v>
      </c>
      <c r="D82" s="146">
        <v>0.41699999999999998</v>
      </c>
      <c r="E82" s="146">
        <v>3.1974999999999998</v>
      </c>
      <c r="F82" s="146">
        <v>112.75</v>
      </c>
      <c r="G82" s="146">
        <v>0.12</v>
      </c>
      <c r="H82" s="146" t="s">
        <v>105</v>
      </c>
      <c r="I82" s="146" t="s">
        <v>671</v>
      </c>
      <c r="J82" s="159"/>
      <c r="K82" s="207"/>
    </row>
    <row r="83" spans="1:11" x14ac:dyDescent="0.25">
      <c r="A83" s="146" t="s">
        <v>912</v>
      </c>
      <c r="B83" s="146" t="s">
        <v>922</v>
      </c>
      <c r="C83" s="146">
        <v>18</v>
      </c>
      <c r="D83" s="146">
        <v>0.33300000000000002</v>
      </c>
      <c r="E83" s="146">
        <v>4.5042</v>
      </c>
      <c r="F83" s="146">
        <v>100.33</v>
      </c>
      <c r="G83" s="146">
        <v>0.13</v>
      </c>
      <c r="H83" s="146" t="s">
        <v>105</v>
      </c>
      <c r="I83" s="146" t="s">
        <v>671</v>
      </c>
      <c r="J83" s="159"/>
      <c r="K83" s="207"/>
    </row>
    <row r="84" spans="1:11" x14ac:dyDescent="0.25">
      <c r="A84" s="146" t="s">
        <v>912</v>
      </c>
      <c r="B84" s="146" t="s">
        <v>921</v>
      </c>
      <c r="C84" s="146">
        <v>13.5</v>
      </c>
      <c r="D84" s="146">
        <v>1.2509999999999999</v>
      </c>
      <c r="E84" s="146">
        <v>0.8992</v>
      </c>
      <c r="F84" s="146">
        <v>133.44</v>
      </c>
      <c r="G84" s="146">
        <v>0.11</v>
      </c>
      <c r="H84" s="146" t="s">
        <v>105</v>
      </c>
      <c r="I84" s="146" t="s">
        <v>671</v>
      </c>
      <c r="J84" s="159"/>
      <c r="K84" s="207"/>
    </row>
    <row r="85" spans="1:11" x14ac:dyDescent="0.25">
      <c r="A85" s="146" t="s">
        <v>912</v>
      </c>
      <c r="B85" s="146" t="s">
        <v>920</v>
      </c>
      <c r="C85" s="146">
        <v>14</v>
      </c>
      <c r="D85" s="146">
        <v>1.4490000000000001</v>
      </c>
      <c r="E85" s="146">
        <v>0.80500000000000005</v>
      </c>
      <c r="F85" s="146">
        <v>128.71</v>
      </c>
      <c r="G85" s="146">
        <v>0.11</v>
      </c>
      <c r="H85" s="146" t="s">
        <v>105</v>
      </c>
      <c r="I85" s="146" t="s">
        <v>671</v>
      </c>
      <c r="J85" s="159"/>
      <c r="K85" s="207"/>
    </row>
    <row r="86" spans="1:11" x14ac:dyDescent="0.25">
      <c r="A86" s="146" t="s">
        <v>912</v>
      </c>
      <c r="B86" s="146" t="s">
        <v>919</v>
      </c>
      <c r="C86" s="146">
        <v>15</v>
      </c>
      <c r="D86" s="146">
        <v>2.0489999999999999</v>
      </c>
      <c r="E86" s="146">
        <v>0.61</v>
      </c>
      <c r="F86" s="146">
        <v>120.2</v>
      </c>
      <c r="G86" s="146">
        <v>0.11</v>
      </c>
      <c r="H86" s="146" t="s">
        <v>105</v>
      </c>
      <c r="I86" s="146" t="s">
        <v>671</v>
      </c>
      <c r="J86" s="159"/>
      <c r="K86" s="207"/>
    </row>
    <row r="87" spans="1:11" x14ac:dyDescent="0.25">
      <c r="A87" s="146" t="s">
        <v>912</v>
      </c>
      <c r="B87" s="146" t="s">
        <v>918</v>
      </c>
      <c r="C87" s="146">
        <v>16</v>
      </c>
      <c r="D87" s="146">
        <v>2.6469999999999998</v>
      </c>
      <c r="E87" s="146">
        <v>0.50329999999999997</v>
      </c>
      <c r="F87" s="146">
        <v>112.75</v>
      </c>
      <c r="G87" s="146">
        <v>0.11</v>
      </c>
      <c r="H87" s="146" t="s">
        <v>105</v>
      </c>
      <c r="I87" s="146" t="s">
        <v>671</v>
      </c>
      <c r="J87" s="159"/>
      <c r="K87" s="207"/>
    </row>
    <row r="88" spans="1:11" x14ac:dyDescent="0.25">
      <c r="A88" s="146" t="s">
        <v>912</v>
      </c>
      <c r="B88" s="146" t="s">
        <v>917</v>
      </c>
      <c r="C88" s="146">
        <v>18</v>
      </c>
      <c r="D88" s="146">
        <v>3.758</v>
      </c>
      <c r="E88" s="146">
        <v>0.3992</v>
      </c>
      <c r="F88" s="146">
        <v>100.33</v>
      </c>
      <c r="G88" s="146">
        <v>0.12</v>
      </c>
      <c r="H88" s="146" t="s">
        <v>105</v>
      </c>
      <c r="I88" s="146" t="s">
        <v>671</v>
      </c>
      <c r="J88" s="159"/>
      <c r="K88" s="207"/>
    </row>
    <row r="89" spans="1:11" x14ac:dyDescent="0.25">
      <c r="A89" s="146" t="s">
        <v>912</v>
      </c>
      <c r="B89" s="146" t="s">
        <v>916</v>
      </c>
      <c r="C89" s="146">
        <v>13.5</v>
      </c>
      <c r="D89" s="146">
        <v>1.1499999999999999</v>
      </c>
      <c r="E89" s="146">
        <v>0.97829999999999995</v>
      </c>
      <c r="F89" s="146">
        <v>133.44</v>
      </c>
      <c r="G89" s="146">
        <v>0.11</v>
      </c>
      <c r="H89" s="146" t="s">
        <v>105</v>
      </c>
      <c r="I89" s="146" t="s">
        <v>671</v>
      </c>
      <c r="J89" s="159"/>
      <c r="K89" s="207"/>
    </row>
    <row r="90" spans="1:11" x14ac:dyDescent="0.25">
      <c r="A90" s="146" t="s">
        <v>912</v>
      </c>
      <c r="B90" s="146" t="s">
        <v>915</v>
      </c>
      <c r="C90" s="146">
        <v>14</v>
      </c>
      <c r="D90" s="146">
        <v>1.4490000000000001</v>
      </c>
      <c r="E90" s="146">
        <v>0.80500000000000005</v>
      </c>
      <c r="F90" s="146">
        <v>128.71</v>
      </c>
      <c r="G90" s="146">
        <v>0.11</v>
      </c>
      <c r="H90" s="146" t="s">
        <v>105</v>
      </c>
      <c r="I90" s="146" t="s">
        <v>671</v>
      </c>
      <c r="J90" s="159"/>
      <c r="K90" s="207"/>
    </row>
    <row r="91" spans="1:11" x14ac:dyDescent="0.25">
      <c r="A91" s="146" t="s">
        <v>912</v>
      </c>
      <c r="B91" s="146" t="s">
        <v>914</v>
      </c>
      <c r="C91" s="146">
        <v>15</v>
      </c>
      <c r="D91" s="146">
        <v>1.9510000000000001</v>
      </c>
      <c r="E91" s="146">
        <v>0.64080000000000004</v>
      </c>
      <c r="F91" s="146">
        <v>120.2</v>
      </c>
      <c r="G91" s="146">
        <v>0.11</v>
      </c>
      <c r="H91" s="146" t="s">
        <v>105</v>
      </c>
      <c r="I91" s="146" t="s">
        <v>671</v>
      </c>
      <c r="J91" s="159"/>
      <c r="K91" s="207"/>
    </row>
    <row r="92" spans="1:11" x14ac:dyDescent="0.25">
      <c r="A92" s="146" t="s">
        <v>912</v>
      </c>
      <c r="B92" s="146" t="s">
        <v>913</v>
      </c>
      <c r="C92" s="146">
        <v>16</v>
      </c>
      <c r="D92" s="146">
        <v>2.4500000000000002</v>
      </c>
      <c r="E92" s="146">
        <v>0.54420000000000002</v>
      </c>
      <c r="F92" s="146">
        <v>112.75</v>
      </c>
      <c r="G92" s="146">
        <v>0.11</v>
      </c>
      <c r="H92" s="146" t="s">
        <v>105</v>
      </c>
      <c r="I92" s="146" t="s">
        <v>671</v>
      </c>
      <c r="J92" s="159"/>
      <c r="K92" s="207"/>
    </row>
    <row r="93" spans="1:11" x14ac:dyDescent="0.25">
      <c r="A93" s="146" t="s">
        <v>912</v>
      </c>
      <c r="B93" s="146" t="s">
        <v>911</v>
      </c>
      <c r="C93" s="146">
        <v>18</v>
      </c>
      <c r="D93" s="146">
        <v>3.5550000000000002</v>
      </c>
      <c r="E93" s="146">
        <v>0.42170000000000002</v>
      </c>
      <c r="F93" s="146">
        <v>100.33</v>
      </c>
      <c r="G93" s="146">
        <v>0.12</v>
      </c>
      <c r="H93" s="146" t="s">
        <v>105</v>
      </c>
      <c r="I93" s="146" t="s">
        <v>671</v>
      </c>
      <c r="J93" s="159"/>
      <c r="K93" s="207"/>
    </row>
    <row r="94" spans="1:11" x14ac:dyDescent="0.25">
      <c r="A94" s="144" t="s">
        <v>912</v>
      </c>
      <c r="B94" s="152" t="s">
        <v>941</v>
      </c>
      <c r="C94" s="146">
        <v>13.5</v>
      </c>
      <c r="D94" s="146">
        <v>7.3470000000000004</v>
      </c>
      <c r="E94" s="146">
        <v>0.15329999999999999</v>
      </c>
      <c r="F94" s="153">
        <v>133.44</v>
      </c>
      <c r="G94" s="153">
        <v>0.11</v>
      </c>
      <c r="H94" s="146" t="s">
        <v>105</v>
      </c>
      <c r="I94" s="146" t="s">
        <v>671</v>
      </c>
      <c r="J94" s="159"/>
      <c r="K94" s="207"/>
    </row>
    <row r="95" spans="1:11" x14ac:dyDescent="0.25">
      <c r="A95" s="144" t="s">
        <v>912</v>
      </c>
      <c r="B95" s="146" t="s">
        <v>940</v>
      </c>
      <c r="C95" s="142">
        <v>14</v>
      </c>
      <c r="D95" s="142">
        <v>9.6760000000000002</v>
      </c>
      <c r="E95" s="146">
        <v>0.1208</v>
      </c>
      <c r="F95" s="146">
        <v>128.71</v>
      </c>
      <c r="G95" s="146">
        <v>0.11</v>
      </c>
      <c r="H95" s="146" t="s">
        <v>105</v>
      </c>
      <c r="I95" s="146" t="s">
        <v>671</v>
      </c>
      <c r="J95" s="159"/>
      <c r="K95" s="207"/>
    </row>
    <row r="96" spans="1:11" x14ac:dyDescent="0.25">
      <c r="A96" s="146" t="s">
        <v>912</v>
      </c>
      <c r="B96" s="146" t="s">
        <v>939</v>
      </c>
      <c r="C96" s="146">
        <v>15</v>
      </c>
      <c r="D96" s="146">
        <v>14.302</v>
      </c>
      <c r="E96" s="146">
        <v>8.7499999999999994E-2</v>
      </c>
      <c r="F96" s="146">
        <v>120.2</v>
      </c>
      <c r="G96" s="146">
        <v>0.11</v>
      </c>
      <c r="H96" s="146" t="s">
        <v>105</v>
      </c>
      <c r="I96" s="146" t="s">
        <v>671</v>
      </c>
      <c r="J96" s="159"/>
      <c r="K96" s="207"/>
    </row>
    <row r="97" spans="1:11" x14ac:dyDescent="0.25">
      <c r="A97" s="146" t="s">
        <v>912</v>
      </c>
      <c r="B97" s="146" t="s">
        <v>938</v>
      </c>
      <c r="C97" s="146">
        <v>16</v>
      </c>
      <c r="D97" s="146">
        <v>18.829999999999998</v>
      </c>
      <c r="E97" s="146">
        <v>7.0800000000000002E-2</v>
      </c>
      <c r="F97" s="146">
        <v>112.75</v>
      </c>
      <c r="G97" s="146">
        <v>0.11</v>
      </c>
      <c r="H97" s="146" t="s">
        <v>105</v>
      </c>
      <c r="I97" s="146" t="s">
        <v>671</v>
      </c>
      <c r="J97" s="159"/>
      <c r="K97" s="207"/>
    </row>
    <row r="98" spans="1:11" x14ac:dyDescent="0.25">
      <c r="A98" s="146" t="s">
        <v>912</v>
      </c>
      <c r="B98" s="146" t="s">
        <v>937</v>
      </c>
      <c r="C98" s="146">
        <v>18</v>
      </c>
      <c r="D98" s="146">
        <v>28.562000000000001</v>
      </c>
      <c r="E98" s="146">
        <v>5.2499999999999998E-2</v>
      </c>
      <c r="F98" s="146">
        <v>100.33</v>
      </c>
      <c r="G98" s="146">
        <v>0.11</v>
      </c>
      <c r="H98" s="146" t="s">
        <v>105</v>
      </c>
      <c r="I98" s="146" t="s">
        <v>671</v>
      </c>
      <c r="J98" s="159"/>
      <c r="K98" s="207"/>
    </row>
    <row r="99" spans="1:11" x14ac:dyDescent="0.25">
      <c r="A99" s="146" t="s">
        <v>912</v>
      </c>
      <c r="B99" s="146" t="s">
        <v>936</v>
      </c>
      <c r="C99" s="146">
        <v>13.5</v>
      </c>
      <c r="D99" s="146">
        <v>5.2480000000000002</v>
      </c>
      <c r="E99" s="146">
        <v>0.2142</v>
      </c>
      <c r="F99" s="146">
        <v>133.44</v>
      </c>
      <c r="G99" s="146">
        <v>0.11</v>
      </c>
      <c r="H99" s="146" t="s">
        <v>105</v>
      </c>
      <c r="I99" s="146" t="s">
        <v>671</v>
      </c>
      <c r="J99" s="159"/>
      <c r="K99" s="207"/>
    </row>
    <row r="100" spans="1:11" x14ac:dyDescent="0.25">
      <c r="A100" s="146" t="s">
        <v>912</v>
      </c>
      <c r="B100" s="146" t="s">
        <v>935</v>
      </c>
      <c r="C100" s="146">
        <v>14</v>
      </c>
      <c r="D100" s="146">
        <v>6.9630000000000001</v>
      </c>
      <c r="E100" s="146">
        <v>0.16750000000000001</v>
      </c>
      <c r="F100" s="146">
        <v>128.71</v>
      </c>
      <c r="G100" s="146">
        <v>0.11</v>
      </c>
      <c r="H100" s="146" t="s">
        <v>105</v>
      </c>
      <c r="I100" s="146" t="s">
        <v>671</v>
      </c>
      <c r="J100" s="159"/>
      <c r="K100" s="207"/>
    </row>
    <row r="101" spans="1:11" x14ac:dyDescent="0.25">
      <c r="A101" s="146" t="s">
        <v>912</v>
      </c>
      <c r="B101" s="146" t="s">
        <v>934</v>
      </c>
      <c r="C101" s="146">
        <v>15</v>
      </c>
      <c r="D101" s="146">
        <v>10.138999999999999</v>
      </c>
      <c r="E101" s="146">
        <v>0.12330000000000001</v>
      </c>
      <c r="F101" s="146">
        <v>120.2</v>
      </c>
      <c r="G101" s="146">
        <v>0.11</v>
      </c>
      <c r="H101" s="146" t="s">
        <v>105</v>
      </c>
      <c r="I101" s="146" t="s">
        <v>671</v>
      </c>
      <c r="J101" s="159"/>
      <c r="K101" s="207"/>
    </row>
    <row r="102" spans="1:11" x14ac:dyDescent="0.25">
      <c r="A102" s="146" t="s">
        <v>912</v>
      </c>
      <c r="B102" s="146" t="s">
        <v>933</v>
      </c>
      <c r="C102" s="146">
        <v>16</v>
      </c>
      <c r="D102" s="146">
        <v>13.436</v>
      </c>
      <c r="E102" s="146">
        <v>9.9199999999999997E-2</v>
      </c>
      <c r="F102" s="146">
        <v>112.75</v>
      </c>
      <c r="G102" s="146">
        <v>0.11</v>
      </c>
      <c r="H102" s="146" t="s">
        <v>105</v>
      </c>
      <c r="I102" s="146" t="s">
        <v>671</v>
      </c>
      <c r="J102" s="159"/>
      <c r="K102" s="207"/>
    </row>
    <row r="103" spans="1:11" x14ac:dyDescent="0.25">
      <c r="A103" s="146" t="s">
        <v>912</v>
      </c>
      <c r="B103" s="146" t="s">
        <v>932</v>
      </c>
      <c r="C103" s="146">
        <v>18</v>
      </c>
      <c r="D103" s="146">
        <v>19.983000000000001</v>
      </c>
      <c r="E103" s="146">
        <v>7.4999999999999997E-2</v>
      </c>
      <c r="F103" s="146">
        <v>100.33</v>
      </c>
      <c r="G103" s="146">
        <v>0.11</v>
      </c>
      <c r="H103" s="146" t="s">
        <v>105</v>
      </c>
      <c r="I103" s="146" t="s">
        <v>671</v>
      </c>
      <c r="J103" s="159"/>
      <c r="K103" s="207"/>
    </row>
    <row r="104" spans="1:11" x14ac:dyDescent="0.25">
      <c r="A104" s="143" t="s">
        <v>960</v>
      </c>
      <c r="B104" s="143" t="s">
        <v>157</v>
      </c>
      <c r="C104" s="145">
        <v>0.375</v>
      </c>
      <c r="D104" s="145">
        <v>0.95</v>
      </c>
      <c r="E104" s="146">
        <v>3.2500000000000001E-2</v>
      </c>
      <c r="F104" s="153">
        <v>18</v>
      </c>
      <c r="G104" s="153">
        <v>0.19</v>
      </c>
      <c r="H104" s="144" t="s">
        <v>9</v>
      </c>
      <c r="I104" s="147" t="s">
        <v>6</v>
      </c>
      <c r="J104" s="159"/>
      <c r="K104" s="207"/>
    </row>
    <row r="105" spans="1:11" x14ac:dyDescent="0.25">
      <c r="A105" s="143" t="s">
        <v>960</v>
      </c>
      <c r="B105" s="143" t="s">
        <v>155</v>
      </c>
      <c r="C105" s="145">
        <v>0.5</v>
      </c>
      <c r="D105" s="145">
        <v>1.26</v>
      </c>
      <c r="E105" s="146">
        <v>3.3300000000000003E-2</v>
      </c>
      <c r="F105" s="153">
        <v>18</v>
      </c>
      <c r="G105" s="153">
        <v>0.19</v>
      </c>
      <c r="H105" s="144" t="s">
        <v>9</v>
      </c>
      <c r="I105" s="147" t="s">
        <v>6</v>
      </c>
      <c r="J105" s="159"/>
      <c r="K105" s="207"/>
    </row>
    <row r="106" spans="1:11" x14ac:dyDescent="0.25">
      <c r="A106" s="143" t="s">
        <v>960</v>
      </c>
      <c r="B106" s="143" t="s">
        <v>156</v>
      </c>
      <c r="C106" s="145">
        <v>0.75</v>
      </c>
      <c r="D106" s="145">
        <v>1.89</v>
      </c>
      <c r="E106" s="146">
        <v>3.3300000000000003E-2</v>
      </c>
      <c r="F106" s="153">
        <v>18</v>
      </c>
      <c r="G106" s="153">
        <v>0.19</v>
      </c>
      <c r="H106" s="144" t="s">
        <v>9</v>
      </c>
      <c r="I106" s="147" t="s">
        <v>6</v>
      </c>
      <c r="J106" s="159"/>
      <c r="K106" s="207"/>
    </row>
    <row r="107" spans="1:11" x14ac:dyDescent="0.25">
      <c r="A107" s="143" t="s">
        <v>960</v>
      </c>
      <c r="B107" s="98" t="s">
        <v>952</v>
      </c>
      <c r="C107" s="88">
        <v>0.75</v>
      </c>
      <c r="D107" s="88">
        <v>2.38</v>
      </c>
      <c r="E107" s="146">
        <v>2.63E-2</v>
      </c>
      <c r="F107" s="88">
        <v>18</v>
      </c>
      <c r="G107" s="88">
        <v>0.33</v>
      </c>
      <c r="H107" s="144" t="s">
        <v>113</v>
      </c>
      <c r="I107" s="84" t="s">
        <v>660</v>
      </c>
      <c r="J107" s="159"/>
      <c r="K107" s="207"/>
    </row>
    <row r="108" spans="1:11" x14ac:dyDescent="0.25">
      <c r="A108" s="143" t="s">
        <v>960</v>
      </c>
      <c r="B108" s="152" t="s">
        <v>26</v>
      </c>
      <c r="C108" s="153">
        <v>0.25</v>
      </c>
      <c r="D108" s="142">
        <v>0.49</v>
      </c>
      <c r="E108" s="146">
        <v>4.2500000000000003E-2</v>
      </c>
      <c r="F108" s="153">
        <v>29</v>
      </c>
      <c r="G108" s="153">
        <v>0.45</v>
      </c>
      <c r="H108" s="144" t="s">
        <v>105</v>
      </c>
      <c r="I108" s="147" t="s">
        <v>6</v>
      </c>
      <c r="J108" s="159"/>
      <c r="K108" s="207"/>
    </row>
    <row r="109" spans="1:11" x14ac:dyDescent="0.25">
      <c r="A109" s="143" t="s">
        <v>960</v>
      </c>
      <c r="B109" s="152" t="s">
        <v>27</v>
      </c>
      <c r="C109" s="153">
        <v>1</v>
      </c>
      <c r="D109" s="153">
        <v>2.94</v>
      </c>
      <c r="E109" s="146">
        <v>2.8299999999999999E-2</v>
      </c>
      <c r="F109" s="153">
        <v>119</v>
      </c>
      <c r="G109" s="153">
        <v>0.48</v>
      </c>
      <c r="H109" s="144" t="s">
        <v>9</v>
      </c>
      <c r="I109" s="147" t="s">
        <v>6</v>
      </c>
      <c r="J109" s="159"/>
      <c r="K109" s="207"/>
    </row>
    <row r="110" spans="1:11" x14ac:dyDescent="0.25">
      <c r="A110" s="143" t="s">
        <v>960</v>
      </c>
      <c r="B110" s="149" t="s">
        <v>22</v>
      </c>
      <c r="C110" s="142">
        <v>0.5</v>
      </c>
      <c r="D110" s="142">
        <v>0.05</v>
      </c>
      <c r="E110" s="146">
        <v>0.91920000000000002</v>
      </c>
      <c r="F110" s="142">
        <v>119.80799999999999</v>
      </c>
      <c r="G110" s="142">
        <v>0.30114000000000002</v>
      </c>
      <c r="H110" s="144" t="s">
        <v>119</v>
      </c>
      <c r="I110" s="147" t="s">
        <v>6</v>
      </c>
      <c r="J110" s="159"/>
      <c r="K110" s="207"/>
    </row>
    <row r="111" spans="1:11" x14ac:dyDescent="0.25">
      <c r="A111" s="143" t="s">
        <v>960</v>
      </c>
      <c r="B111" s="144" t="s">
        <v>24</v>
      </c>
      <c r="C111" s="142">
        <v>1</v>
      </c>
      <c r="D111" s="153">
        <v>0.08</v>
      </c>
      <c r="E111" s="146">
        <v>1.0417000000000001</v>
      </c>
      <c r="F111" s="142">
        <v>160</v>
      </c>
      <c r="G111" s="142">
        <v>0.19</v>
      </c>
      <c r="H111" s="144" t="s">
        <v>113</v>
      </c>
      <c r="I111" s="147" t="s">
        <v>6</v>
      </c>
      <c r="J111" s="159"/>
      <c r="K111" s="207"/>
    </row>
    <row r="112" spans="1:11" x14ac:dyDescent="0.25">
      <c r="A112" s="146" t="s">
        <v>893</v>
      </c>
      <c r="B112" s="146" t="s">
        <v>910</v>
      </c>
      <c r="C112" s="146">
        <v>9</v>
      </c>
      <c r="D112" s="146">
        <v>19.13</v>
      </c>
      <c r="E112" s="146">
        <v>3.9199999999999999E-2</v>
      </c>
      <c r="F112" s="146">
        <v>100.33</v>
      </c>
      <c r="G112" s="146">
        <v>0.23</v>
      </c>
      <c r="H112" s="146" t="s">
        <v>128</v>
      </c>
      <c r="I112" s="146" t="s">
        <v>671</v>
      </c>
      <c r="J112" s="159"/>
      <c r="K112" s="207"/>
    </row>
    <row r="113" spans="1:11" x14ac:dyDescent="0.25">
      <c r="A113" s="146" t="s">
        <v>893</v>
      </c>
      <c r="B113" s="146" t="s">
        <v>909</v>
      </c>
      <c r="C113" s="146">
        <v>11</v>
      </c>
      <c r="D113" s="146">
        <v>19.318000000000001</v>
      </c>
      <c r="E113" s="146">
        <v>4.7500000000000001E-2</v>
      </c>
      <c r="F113" s="146">
        <v>109.36</v>
      </c>
      <c r="G113" s="146">
        <v>0.22</v>
      </c>
      <c r="H113" s="146" t="s">
        <v>128</v>
      </c>
      <c r="I113" s="146" t="s">
        <v>671</v>
      </c>
      <c r="J113" s="159"/>
      <c r="K113" s="207"/>
    </row>
    <row r="114" spans="1:11" x14ac:dyDescent="0.25">
      <c r="A114" s="146" t="s">
        <v>893</v>
      </c>
      <c r="B114" s="146" t="s">
        <v>906</v>
      </c>
      <c r="C114" s="146">
        <v>10</v>
      </c>
      <c r="D114" s="146">
        <v>22.72</v>
      </c>
      <c r="E114" s="146">
        <v>3.6700000000000003E-2</v>
      </c>
      <c r="F114" s="146">
        <v>90.4</v>
      </c>
      <c r="G114" s="146">
        <v>0.23</v>
      </c>
      <c r="H114" s="146" t="s">
        <v>128</v>
      </c>
      <c r="I114" s="146" t="s">
        <v>671</v>
      </c>
      <c r="J114" s="159"/>
      <c r="K114" s="207"/>
    </row>
    <row r="115" spans="1:11" x14ac:dyDescent="0.25">
      <c r="A115" s="146" t="s">
        <v>893</v>
      </c>
      <c r="B115" s="146" t="s">
        <v>905</v>
      </c>
      <c r="C115" s="146">
        <v>12</v>
      </c>
      <c r="D115" s="146">
        <v>23.09</v>
      </c>
      <c r="E115" s="146">
        <v>4.3299999999999998E-2</v>
      </c>
      <c r="F115" s="146">
        <v>100.33</v>
      </c>
      <c r="G115" s="146">
        <v>0.22</v>
      </c>
      <c r="H115" s="146" t="s">
        <v>128</v>
      </c>
      <c r="I115" s="146" t="s">
        <v>671</v>
      </c>
      <c r="J115" s="159"/>
      <c r="K115" s="207"/>
    </row>
    <row r="116" spans="1:11" x14ac:dyDescent="0.25">
      <c r="A116" s="146" t="s">
        <v>893</v>
      </c>
      <c r="B116" s="146" t="s">
        <v>898</v>
      </c>
      <c r="C116" s="146">
        <v>15</v>
      </c>
      <c r="D116" s="146">
        <v>42.81</v>
      </c>
      <c r="E116" s="146">
        <v>2.92E-2</v>
      </c>
      <c r="F116" s="146">
        <v>60.6</v>
      </c>
      <c r="G116" s="146">
        <v>0.23</v>
      </c>
      <c r="H116" s="146" t="s">
        <v>128</v>
      </c>
      <c r="I116" s="146" t="s">
        <v>671</v>
      </c>
      <c r="J116" s="159"/>
      <c r="K116" s="207"/>
    </row>
    <row r="117" spans="1:11" x14ac:dyDescent="0.25">
      <c r="A117" s="146" t="s">
        <v>893</v>
      </c>
      <c r="B117" s="146" t="s">
        <v>897</v>
      </c>
      <c r="C117" s="146">
        <v>17</v>
      </c>
      <c r="D117" s="146">
        <v>42.54</v>
      </c>
      <c r="E117" s="146">
        <v>3.3300000000000003E-2</v>
      </c>
      <c r="F117" s="146">
        <v>71.12</v>
      </c>
      <c r="G117" s="146">
        <v>0.22</v>
      </c>
      <c r="H117" s="146" t="s">
        <v>128</v>
      </c>
      <c r="I117" s="146" t="s">
        <v>671</v>
      </c>
      <c r="J117" s="159"/>
      <c r="K117" s="207"/>
    </row>
    <row r="118" spans="1:11" x14ac:dyDescent="0.25">
      <c r="A118" s="146" t="s">
        <v>893</v>
      </c>
      <c r="B118" s="146" t="s">
        <v>908</v>
      </c>
      <c r="C118" s="146">
        <v>10</v>
      </c>
      <c r="D118" s="146">
        <v>16.399999999999999</v>
      </c>
      <c r="E118" s="146">
        <v>5.0799999999999998E-2</v>
      </c>
      <c r="F118" s="146">
        <v>90.4</v>
      </c>
      <c r="G118" s="146">
        <v>0.23</v>
      </c>
      <c r="H118" s="146" t="s">
        <v>128</v>
      </c>
      <c r="I118" s="146" t="s">
        <v>671</v>
      </c>
      <c r="J118" s="159"/>
      <c r="K118" s="207"/>
    </row>
    <row r="119" spans="1:11" x14ac:dyDescent="0.25">
      <c r="A119" s="146" t="s">
        <v>893</v>
      </c>
      <c r="B119" s="146" t="s">
        <v>907</v>
      </c>
      <c r="C119" s="146">
        <v>12</v>
      </c>
      <c r="D119" s="146">
        <v>16.670000000000002</v>
      </c>
      <c r="E119" s="146">
        <v>0.06</v>
      </c>
      <c r="F119" s="146">
        <v>100.33</v>
      </c>
      <c r="G119" s="146">
        <v>0.22</v>
      </c>
      <c r="H119" s="146" t="s">
        <v>128</v>
      </c>
      <c r="I119" s="146" t="s">
        <v>671</v>
      </c>
      <c r="J119" s="159"/>
      <c r="K119" s="207"/>
    </row>
    <row r="120" spans="1:11" x14ac:dyDescent="0.25">
      <c r="A120" s="146" t="s">
        <v>893</v>
      </c>
      <c r="B120" s="146" t="s">
        <v>902</v>
      </c>
      <c r="C120" s="146">
        <v>12</v>
      </c>
      <c r="D120" s="146">
        <v>23.98</v>
      </c>
      <c r="E120" s="146">
        <v>4.1700000000000001E-2</v>
      </c>
      <c r="F120" s="146">
        <v>75.5</v>
      </c>
      <c r="G120" s="146">
        <v>0.23</v>
      </c>
      <c r="H120" s="146" t="s">
        <v>128</v>
      </c>
      <c r="I120" s="146" t="s">
        <v>671</v>
      </c>
      <c r="J120" s="159"/>
      <c r="K120" s="207"/>
    </row>
    <row r="121" spans="1:11" x14ac:dyDescent="0.25">
      <c r="A121" s="146" t="s">
        <v>893</v>
      </c>
      <c r="B121" s="146" t="s">
        <v>901</v>
      </c>
      <c r="C121" s="146">
        <v>14</v>
      </c>
      <c r="D121" s="146">
        <v>24.550999999999998</v>
      </c>
      <c r="E121" s="146">
        <v>4.7500000000000001E-2</v>
      </c>
      <c r="F121" s="146">
        <v>86.14</v>
      </c>
      <c r="G121" s="146">
        <v>0.22</v>
      </c>
      <c r="H121" s="146" t="s">
        <v>128</v>
      </c>
      <c r="I121" s="146" t="s">
        <v>671</v>
      </c>
      <c r="J121" s="159"/>
      <c r="K121" s="207"/>
    </row>
    <row r="122" spans="1:11" x14ac:dyDescent="0.25">
      <c r="A122" s="146" t="s">
        <v>893</v>
      </c>
      <c r="B122" s="146" t="s">
        <v>896</v>
      </c>
      <c r="C122" s="146">
        <v>14</v>
      </c>
      <c r="D122" s="191">
        <v>32.588454376163874</v>
      </c>
      <c r="E122" s="146">
        <v>3.5799999999999998E-2</v>
      </c>
      <c r="F122" s="146">
        <v>64.86</v>
      </c>
      <c r="G122" s="146">
        <v>0.23</v>
      </c>
      <c r="H122" s="146" t="s">
        <v>128</v>
      </c>
      <c r="I122" s="146" t="s">
        <v>671</v>
      </c>
      <c r="J122" s="159"/>
      <c r="K122" s="207"/>
    </row>
    <row r="123" spans="1:11" x14ac:dyDescent="0.25">
      <c r="A123" s="146" t="s">
        <v>893</v>
      </c>
      <c r="B123" s="146" t="s">
        <v>895</v>
      </c>
      <c r="C123" s="146">
        <v>16</v>
      </c>
      <c r="D123" s="191">
        <v>31.974420463629095</v>
      </c>
      <c r="E123" s="146">
        <v>4.1700000000000001E-2</v>
      </c>
      <c r="F123" s="146">
        <v>75.5</v>
      </c>
      <c r="G123" s="146">
        <v>0.22</v>
      </c>
      <c r="H123" s="146" t="s">
        <v>128</v>
      </c>
      <c r="I123" s="146" t="s">
        <v>671</v>
      </c>
      <c r="J123" s="159"/>
      <c r="K123" s="207"/>
    </row>
    <row r="124" spans="1:11" x14ac:dyDescent="0.25">
      <c r="A124" s="146" t="s">
        <v>893</v>
      </c>
      <c r="B124" s="146" t="s">
        <v>904</v>
      </c>
      <c r="C124" s="146">
        <v>10</v>
      </c>
      <c r="D124" s="146">
        <v>21.26</v>
      </c>
      <c r="E124" s="146">
        <v>3.9199999999999999E-2</v>
      </c>
      <c r="F124" s="146">
        <v>90.4</v>
      </c>
      <c r="G124" s="146">
        <v>0.23</v>
      </c>
      <c r="H124" s="146" t="s">
        <v>128</v>
      </c>
      <c r="I124" s="146" t="s">
        <v>671</v>
      </c>
      <c r="J124" s="159"/>
      <c r="K124" s="207"/>
    </row>
    <row r="125" spans="1:11" x14ac:dyDescent="0.25">
      <c r="A125" s="146" t="s">
        <v>893</v>
      </c>
      <c r="B125" s="146" t="s">
        <v>903</v>
      </c>
      <c r="C125" s="146">
        <v>12</v>
      </c>
      <c r="D125" s="146">
        <v>21.05</v>
      </c>
      <c r="E125" s="146">
        <v>4.7500000000000001E-2</v>
      </c>
      <c r="F125" s="146">
        <v>100.33</v>
      </c>
      <c r="G125" s="146">
        <v>0.22</v>
      </c>
      <c r="H125" s="146" t="s">
        <v>128</v>
      </c>
      <c r="I125" s="146" t="s">
        <v>671</v>
      </c>
      <c r="J125" s="159"/>
      <c r="K125" s="207"/>
    </row>
    <row r="126" spans="1:11" x14ac:dyDescent="0.25">
      <c r="A126" s="146" t="s">
        <v>893</v>
      </c>
      <c r="B126" s="146" t="s">
        <v>900</v>
      </c>
      <c r="C126" s="146">
        <v>12</v>
      </c>
      <c r="D126" s="146">
        <v>30.77</v>
      </c>
      <c r="E126" s="146">
        <v>3.2500000000000001E-2</v>
      </c>
      <c r="F126" s="146">
        <v>75.5</v>
      </c>
      <c r="G126" s="146">
        <v>0.23</v>
      </c>
      <c r="H126" s="146" t="s">
        <v>128</v>
      </c>
      <c r="I126" s="146" t="s">
        <v>671</v>
      </c>
      <c r="J126" s="159"/>
      <c r="K126" s="207"/>
    </row>
    <row r="127" spans="1:11" x14ac:dyDescent="0.25">
      <c r="A127" s="146" t="s">
        <v>893</v>
      </c>
      <c r="B127" s="146" t="s">
        <v>899</v>
      </c>
      <c r="C127" s="146">
        <v>14</v>
      </c>
      <c r="D127" s="146">
        <v>31.11</v>
      </c>
      <c r="E127" s="146">
        <v>3.7499999999999999E-2</v>
      </c>
      <c r="F127" s="146">
        <v>86.14</v>
      </c>
      <c r="G127" s="146">
        <v>0.22</v>
      </c>
      <c r="H127" s="146" t="s">
        <v>128</v>
      </c>
      <c r="I127" s="146" t="s">
        <v>671</v>
      </c>
      <c r="J127" s="159"/>
      <c r="K127" s="207"/>
    </row>
    <row r="128" spans="1:11" x14ac:dyDescent="0.25">
      <c r="A128" s="146" t="s">
        <v>893</v>
      </c>
      <c r="B128" s="146" t="s">
        <v>894</v>
      </c>
      <c r="C128" s="146">
        <v>14</v>
      </c>
      <c r="D128" s="191">
        <v>39.954337899543383</v>
      </c>
      <c r="E128" s="146">
        <v>2.92E-2</v>
      </c>
      <c r="F128" s="146">
        <v>64.86</v>
      </c>
      <c r="G128" s="146">
        <v>0.23</v>
      </c>
      <c r="H128" s="146" t="s">
        <v>128</v>
      </c>
      <c r="I128" s="146" t="s">
        <v>671</v>
      </c>
      <c r="J128" s="159"/>
      <c r="K128" s="207"/>
    </row>
    <row r="129" spans="1:11" x14ac:dyDescent="0.25">
      <c r="A129" s="146" t="s">
        <v>893</v>
      </c>
      <c r="B129" s="146" t="s">
        <v>892</v>
      </c>
      <c r="C129" s="146">
        <v>16</v>
      </c>
      <c r="D129" s="191">
        <v>41.025641025641022</v>
      </c>
      <c r="E129" s="146">
        <v>3.2500000000000001E-2</v>
      </c>
      <c r="F129" s="146">
        <v>75.5</v>
      </c>
      <c r="G129" s="146">
        <v>0.22</v>
      </c>
      <c r="H129" s="146" t="s">
        <v>128</v>
      </c>
      <c r="I129" s="146" t="s">
        <v>671</v>
      </c>
      <c r="J129" s="159"/>
      <c r="K129" s="207"/>
    </row>
    <row r="130" spans="1:11" x14ac:dyDescent="0.25">
      <c r="A130" s="144" t="s">
        <v>368</v>
      </c>
      <c r="B130" s="152" t="s">
        <v>369</v>
      </c>
      <c r="C130" s="142">
        <v>3.5</v>
      </c>
      <c r="D130" s="142">
        <v>11.67</v>
      </c>
      <c r="E130" s="146">
        <v>2.5000000000000001E-2</v>
      </c>
      <c r="F130" s="153">
        <v>0.7</v>
      </c>
      <c r="G130" s="153">
        <v>0.2</v>
      </c>
      <c r="H130" s="144" t="s">
        <v>105</v>
      </c>
      <c r="I130" s="147" t="s">
        <v>6</v>
      </c>
      <c r="J130" s="159"/>
      <c r="K130" s="207"/>
    </row>
    <row r="131" spans="1:11" x14ac:dyDescent="0.25">
      <c r="A131" s="144" t="s">
        <v>368</v>
      </c>
      <c r="B131" s="152" t="s">
        <v>371</v>
      </c>
      <c r="C131" s="142">
        <v>4</v>
      </c>
      <c r="D131" s="142">
        <v>13.33</v>
      </c>
      <c r="E131" s="146">
        <v>2.5000000000000001E-2</v>
      </c>
      <c r="F131" s="153">
        <v>0.7</v>
      </c>
      <c r="G131" s="153">
        <v>0.2</v>
      </c>
      <c r="H131" s="144" t="s">
        <v>105</v>
      </c>
      <c r="I131" s="147" t="s">
        <v>6</v>
      </c>
      <c r="J131" s="159"/>
      <c r="K131" s="207"/>
    </row>
    <row r="132" spans="1:11" x14ac:dyDescent="0.25">
      <c r="A132" s="144" t="s">
        <v>368</v>
      </c>
      <c r="B132" s="152" t="s">
        <v>370</v>
      </c>
      <c r="C132" s="142">
        <v>4.5</v>
      </c>
      <c r="D132" s="142">
        <v>15</v>
      </c>
      <c r="E132" s="146">
        <v>2.5000000000000001E-2</v>
      </c>
      <c r="F132" s="153">
        <v>0.7</v>
      </c>
      <c r="G132" s="153">
        <v>0.2</v>
      </c>
      <c r="H132" s="144" t="s">
        <v>105</v>
      </c>
      <c r="I132" s="147" t="s">
        <v>6</v>
      </c>
      <c r="J132" s="159"/>
      <c r="K132" s="207"/>
    </row>
    <row r="133" spans="1:11" x14ac:dyDescent="0.25">
      <c r="A133" s="144" t="s">
        <v>368</v>
      </c>
      <c r="B133" s="152" t="s">
        <v>373</v>
      </c>
      <c r="C133" s="142">
        <v>5</v>
      </c>
      <c r="D133" s="142">
        <v>16.670000000000002</v>
      </c>
      <c r="E133" s="146">
        <v>2.5000000000000001E-2</v>
      </c>
      <c r="F133" s="153">
        <v>0.7</v>
      </c>
      <c r="G133" s="153">
        <v>0.2</v>
      </c>
      <c r="H133" s="144" t="s">
        <v>105</v>
      </c>
      <c r="I133" s="147" t="s">
        <v>6</v>
      </c>
      <c r="J133" s="159"/>
      <c r="K133" s="207"/>
    </row>
    <row r="134" spans="1:11" x14ac:dyDescent="0.25">
      <c r="A134" s="144" t="s">
        <v>368</v>
      </c>
      <c r="B134" s="152" t="s">
        <v>372</v>
      </c>
      <c r="C134" s="142">
        <v>5.5</v>
      </c>
      <c r="D134" s="142">
        <v>18.329999999999998</v>
      </c>
      <c r="E134" s="146">
        <v>2.5000000000000001E-2</v>
      </c>
      <c r="F134" s="153">
        <v>0.7</v>
      </c>
      <c r="G134" s="153">
        <v>0.2</v>
      </c>
      <c r="H134" s="144" t="s">
        <v>105</v>
      </c>
      <c r="I134" s="147" t="s">
        <v>6</v>
      </c>
      <c r="J134" s="159"/>
      <c r="K134" s="207"/>
    </row>
    <row r="135" spans="1:11" x14ac:dyDescent="0.25">
      <c r="A135" s="144" t="s">
        <v>368</v>
      </c>
      <c r="B135" s="152" t="s">
        <v>375</v>
      </c>
      <c r="C135" s="142">
        <v>6</v>
      </c>
      <c r="D135" s="142">
        <v>20</v>
      </c>
      <c r="E135" s="146">
        <v>2.5000000000000001E-2</v>
      </c>
      <c r="F135" s="153">
        <v>0.7</v>
      </c>
      <c r="G135" s="153">
        <v>0.2</v>
      </c>
      <c r="H135" s="144" t="s">
        <v>105</v>
      </c>
      <c r="I135" s="147" t="s">
        <v>6</v>
      </c>
      <c r="J135" s="159"/>
      <c r="K135" s="207"/>
    </row>
    <row r="136" spans="1:11" x14ac:dyDescent="0.25">
      <c r="A136" s="144" t="s">
        <v>368</v>
      </c>
      <c r="B136" s="152" t="s">
        <v>374</v>
      </c>
      <c r="C136" s="142">
        <v>6.5</v>
      </c>
      <c r="D136" s="142">
        <v>21.67</v>
      </c>
      <c r="E136" s="146">
        <v>2.5000000000000001E-2</v>
      </c>
      <c r="F136" s="153">
        <v>0.7</v>
      </c>
      <c r="G136" s="153">
        <v>0.2</v>
      </c>
      <c r="H136" s="144" t="s">
        <v>105</v>
      </c>
      <c r="I136" s="147" t="s">
        <v>6</v>
      </c>
      <c r="J136" s="159"/>
      <c r="K136" s="207"/>
    </row>
    <row r="137" spans="1:11" x14ac:dyDescent="0.25">
      <c r="A137" s="144" t="s">
        <v>386</v>
      </c>
      <c r="B137" s="144" t="s">
        <v>953</v>
      </c>
      <c r="C137" s="153">
        <v>3.5</v>
      </c>
      <c r="D137" s="142">
        <v>20.54</v>
      </c>
      <c r="E137" s="146">
        <v>1.4200000000000001E-2</v>
      </c>
      <c r="F137" s="142">
        <v>1.4975999999999998</v>
      </c>
      <c r="G137" s="142">
        <v>0.38001000000000001</v>
      </c>
      <c r="H137" s="144" t="s">
        <v>113</v>
      </c>
      <c r="I137" s="147" t="s">
        <v>6</v>
      </c>
      <c r="J137" s="159"/>
      <c r="K137" s="207"/>
    </row>
    <row r="138" spans="1:11" x14ac:dyDescent="0.25">
      <c r="A138" s="144" t="s">
        <v>386</v>
      </c>
      <c r="B138" s="144" t="s">
        <v>955</v>
      </c>
      <c r="C138" s="153">
        <v>4</v>
      </c>
      <c r="D138" s="142">
        <v>23.47</v>
      </c>
      <c r="E138" s="146">
        <v>1.4200000000000001E-2</v>
      </c>
      <c r="F138" s="142">
        <v>1.4975999999999998</v>
      </c>
      <c r="G138" s="142">
        <v>0.38001000000000001</v>
      </c>
      <c r="H138" s="144" t="s">
        <v>113</v>
      </c>
      <c r="I138" s="147" t="s">
        <v>6</v>
      </c>
      <c r="J138" s="159"/>
      <c r="K138" s="207"/>
    </row>
    <row r="139" spans="1:11" x14ac:dyDescent="0.25">
      <c r="A139" s="144" t="s">
        <v>386</v>
      </c>
      <c r="B139" s="144" t="s">
        <v>954</v>
      </c>
      <c r="C139" s="153">
        <v>4.5</v>
      </c>
      <c r="D139" s="142">
        <v>26.41</v>
      </c>
      <c r="E139" s="146">
        <v>1.4200000000000001E-2</v>
      </c>
      <c r="F139" s="142">
        <v>1.4975999999999998</v>
      </c>
      <c r="G139" s="142">
        <v>0.38001000000000001</v>
      </c>
      <c r="H139" s="144" t="s">
        <v>113</v>
      </c>
      <c r="I139" s="147" t="s">
        <v>6</v>
      </c>
      <c r="J139" s="159"/>
      <c r="K139" s="207"/>
    </row>
    <row r="140" spans="1:11" x14ac:dyDescent="0.25">
      <c r="A140" s="144" t="s">
        <v>386</v>
      </c>
      <c r="B140" s="144" t="s">
        <v>957</v>
      </c>
      <c r="C140" s="153">
        <v>5</v>
      </c>
      <c r="D140" s="142">
        <v>29.34</v>
      </c>
      <c r="E140" s="146">
        <v>1.4200000000000001E-2</v>
      </c>
      <c r="F140" s="142">
        <v>1.4975999999999998</v>
      </c>
      <c r="G140" s="142">
        <v>0.38001000000000001</v>
      </c>
      <c r="H140" s="144" t="s">
        <v>113</v>
      </c>
      <c r="I140" s="147" t="s">
        <v>6</v>
      </c>
      <c r="J140" s="159"/>
      <c r="K140" s="207"/>
    </row>
    <row r="141" spans="1:11" x14ac:dyDescent="0.25">
      <c r="A141" s="144" t="s">
        <v>386</v>
      </c>
      <c r="B141" s="144" t="s">
        <v>956</v>
      </c>
      <c r="C141" s="153">
        <v>5.5</v>
      </c>
      <c r="D141" s="142">
        <v>32.28</v>
      </c>
      <c r="E141" s="146">
        <v>1.4200000000000001E-2</v>
      </c>
      <c r="F141" s="142">
        <v>1.4975999999999998</v>
      </c>
      <c r="G141" s="142">
        <v>0.38001000000000001</v>
      </c>
      <c r="H141" s="144" t="s">
        <v>113</v>
      </c>
      <c r="I141" s="147" t="s">
        <v>6</v>
      </c>
      <c r="J141" s="159"/>
      <c r="K141" s="207"/>
    </row>
    <row r="142" spans="1:11" s="159" customFormat="1" x14ac:dyDescent="0.25">
      <c r="A142" s="144" t="s">
        <v>386</v>
      </c>
      <c r="B142" s="144" t="s">
        <v>959</v>
      </c>
      <c r="C142" s="153">
        <v>6</v>
      </c>
      <c r="D142" s="142">
        <v>35.21</v>
      </c>
      <c r="E142" s="146">
        <v>1.4200000000000001E-2</v>
      </c>
      <c r="F142" s="142">
        <v>1.4975999999999998</v>
      </c>
      <c r="G142" s="142">
        <v>0.38001000000000001</v>
      </c>
      <c r="H142" s="144" t="s">
        <v>113</v>
      </c>
      <c r="I142" s="147" t="s">
        <v>6</v>
      </c>
      <c r="K142" s="211"/>
    </row>
    <row r="143" spans="1:11" s="159" customFormat="1" x14ac:dyDescent="0.25">
      <c r="A143" s="144" t="s">
        <v>386</v>
      </c>
      <c r="B143" s="144" t="s">
        <v>958</v>
      </c>
      <c r="C143" s="153">
        <v>6.5</v>
      </c>
      <c r="D143" s="142">
        <v>38.15</v>
      </c>
      <c r="E143" s="146">
        <v>1.4200000000000001E-2</v>
      </c>
      <c r="F143" s="142">
        <v>1.4975999999999998</v>
      </c>
      <c r="G143" s="142">
        <v>0.38001000000000001</v>
      </c>
      <c r="H143" s="144" t="s">
        <v>113</v>
      </c>
      <c r="I143" s="147" t="s">
        <v>6</v>
      </c>
      <c r="K143" s="211"/>
    </row>
    <row r="144" spans="1:11" x14ac:dyDescent="0.25">
      <c r="A144" s="144" t="s">
        <v>386</v>
      </c>
      <c r="B144" s="144" t="s">
        <v>404</v>
      </c>
      <c r="C144" s="142">
        <v>0.75</v>
      </c>
      <c r="D144" s="142">
        <v>2.08</v>
      </c>
      <c r="E144" s="146">
        <v>0.03</v>
      </c>
      <c r="F144" s="142">
        <v>0.99839999999999995</v>
      </c>
      <c r="G144" s="142">
        <v>0.30114000000000002</v>
      </c>
      <c r="H144" s="144" t="s">
        <v>9</v>
      </c>
      <c r="I144" s="147" t="s">
        <v>6</v>
      </c>
      <c r="J144" s="159"/>
      <c r="K144" s="207"/>
    </row>
    <row r="145" spans="1:11" x14ac:dyDescent="0.25">
      <c r="A145" s="144" t="s">
        <v>386</v>
      </c>
      <c r="B145" s="144" t="s">
        <v>32</v>
      </c>
      <c r="C145" s="142">
        <v>1</v>
      </c>
      <c r="D145" s="142">
        <v>2.78</v>
      </c>
      <c r="E145" s="146">
        <v>0.03</v>
      </c>
      <c r="F145" s="142">
        <v>0.99839999999999995</v>
      </c>
      <c r="G145" s="142">
        <v>0.30114000000000002</v>
      </c>
      <c r="H145" s="144" t="s">
        <v>9</v>
      </c>
      <c r="I145" s="147" t="s">
        <v>6</v>
      </c>
      <c r="J145" s="159"/>
      <c r="K145" s="207"/>
    </row>
    <row r="146" spans="1:11" x14ac:dyDescent="0.25">
      <c r="A146" s="144" t="s">
        <v>386</v>
      </c>
      <c r="B146" s="144" t="s">
        <v>401</v>
      </c>
      <c r="C146" s="142">
        <v>1.5</v>
      </c>
      <c r="D146" s="142">
        <v>4.17</v>
      </c>
      <c r="E146" s="146">
        <v>0.03</v>
      </c>
      <c r="F146" s="142">
        <v>0.99839999999999995</v>
      </c>
      <c r="G146" s="142">
        <v>0.30114000000000002</v>
      </c>
      <c r="H146" s="144" t="s">
        <v>9</v>
      </c>
      <c r="I146" s="147" t="s">
        <v>6</v>
      </c>
      <c r="J146" s="159"/>
      <c r="K146" s="207"/>
    </row>
    <row r="147" spans="1:11" x14ac:dyDescent="0.25">
      <c r="A147" s="144" t="s">
        <v>386</v>
      </c>
      <c r="B147" s="144" t="s">
        <v>402</v>
      </c>
      <c r="C147" s="142">
        <v>2</v>
      </c>
      <c r="D147" s="142">
        <v>5.56</v>
      </c>
      <c r="E147" s="146">
        <v>0.03</v>
      </c>
      <c r="F147" s="142">
        <v>0.99839999999999995</v>
      </c>
      <c r="G147" s="142">
        <v>0.30114000000000002</v>
      </c>
      <c r="H147" s="144" t="s">
        <v>9</v>
      </c>
      <c r="I147" s="147" t="s">
        <v>6</v>
      </c>
      <c r="J147" s="159"/>
      <c r="K147" s="207"/>
    </row>
    <row r="148" spans="1:11" x14ac:dyDescent="0.25">
      <c r="A148" s="144" t="s">
        <v>386</v>
      </c>
      <c r="B148" s="144" t="s">
        <v>403</v>
      </c>
      <c r="C148" s="142">
        <v>3</v>
      </c>
      <c r="D148" s="142">
        <v>8.33</v>
      </c>
      <c r="E148" s="146">
        <v>0.03</v>
      </c>
      <c r="F148" s="142">
        <v>0.99839999999999995</v>
      </c>
      <c r="G148" s="142">
        <v>0.30114000000000002</v>
      </c>
      <c r="H148" s="144" t="s">
        <v>9</v>
      </c>
      <c r="I148" s="147" t="s">
        <v>6</v>
      </c>
      <c r="J148" s="159"/>
      <c r="K148" s="207"/>
    </row>
    <row r="149" spans="1:11" x14ac:dyDescent="0.25">
      <c r="A149" s="144" t="s">
        <v>386</v>
      </c>
      <c r="B149" s="144" t="s">
        <v>405</v>
      </c>
      <c r="C149" s="142">
        <v>4</v>
      </c>
      <c r="D149" s="142">
        <v>11.11</v>
      </c>
      <c r="E149" s="146">
        <v>0.03</v>
      </c>
      <c r="F149" s="142">
        <v>0.99839999999999995</v>
      </c>
      <c r="G149" s="142">
        <v>0.30114000000000002</v>
      </c>
      <c r="H149" s="144" t="s">
        <v>9</v>
      </c>
      <c r="I149" s="147" t="s">
        <v>6</v>
      </c>
      <c r="J149" s="159"/>
      <c r="K149" s="207"/>
    </row>
    <row r="150" spans="1:11" x14ac:dyDescent="0.25">
      <c r="A150" s="144" t="s">
        <v>386</v>
      </c>
      <c r="B150" s="144" t="s">
        <v>406</v>
      </c>
      <c r="C150" s="142">
        <v>6</v>
      </c>
      <c r="D150" s="142">
        <v>16.670000000000002</v>
      </c>
      <c r="E150" s="146">
        <v>0.03</v>
      </c>
      <c r="F150" s="142">
        <v>0.99839999999999995</v>
      </c>
      <c r="G150" s="142">
        <v>0.30114000000000002</v>
      </c>
      <c r="H150" s="144" t="s">
        <v>9</v>
      </c>
      <c r="I150" s="147" t="s">
        <v>6</v>
      </c>
      <c r="J150" s="159"/>
      <c r="K150" s="207"/>
    </row>
    <row r="151" spans="1:11" x14ac:dyDescent="0.25">
      <c r="A151" s="144" t="s">
        <v>386</v>
      </c>
      <c r="B151" s="98" t="s">
        <v>665</v>
      </c>
      <c r="C151" s="88">
        <v>0.5</v>
      </c>
      <c r="D151" s="142">
        <v>2.08</v>
      </c>
      <c r="E151" s="146">
        <v>0.02</v>
      </c>
      <c r="F151" s="145">
        <v>1</v>
      </c>
      <c r="G151" s="145">
        <v>0.27</v>
      </c>
      <c r="H151" s="144" t="s">
        <v>9</v>
      </c>
      <c r="I151" s="84" t="s">
        <v>660</v>
      </c>
      <c r="J151" s="159"/>
      <c r="K151" s="207"/>
    </row>
    <row r="152" spans="1:11" x14ac:dyDescent="0.25">
      <c r="A152" s="144" t="s">
        <v>386</v>
      </c>
      <c r="B152" s="154" t="s">
        <v>418</v>
      </c>
      <c r="C152" s="145">
        <v>0.75</v>
      </c>
      <c r="D152" s="142">
        <v>3.13</v>
      </c>
      <c r="E152" s="146">
        <v>0.02</v>
      </c>
      <c r="F152" s="145">
        <v>1</v>
      </c>
      <c r="G152" s="145">
        <v>0.27</v>
      </c>
      <c r="H152" s="144" t="s">
        <v>9</v>
      </c>
      <c r="I152" s="147" t="s">
        <v>6</v>
      </c>
      <c r="J152" s="159"/>
      <c r="K152" s="207"/>
    </row>
    <row r="153" spans="1:11" x14ac:dyDescent="0.25">
      <c r="A153" s="144" t="s">
        <v>386</v>
      </c>
      <c r="B153" s="98" t="s">
        <v>412</v>
      </c>
      <c r="C153" s="88">
        <v>1</v>
      </c>
      <c r="D153" s="142">
        <v>4.17</v>
      </c>
      <c r="E153" s="146">
        <v>0.02</v>
      </c>
      <c r="F153" s="145">
        <v>1</v>
      </c>
      <c r="G153" s="145">
        <v>0.27</v>
      </c>
      <c r="H153" s="144" t="s">
        <v>9</v>
      </c>
      <c r="I153" s="84" t="s">
        <v>660</v>
      </c>
      <c r="J153" s="159"/>
      <c r="K153" s="207"/>
    </row>
    <row r="154" spans="1:11" x14ac:dyDescent="0.25">
      <c r="A154" s="144" t="s">
        <v>386</v>
      </c>
      <c r="B154" s="98" t="s">
        <v>408</v>
      </c>
      <c r="C154" s="88">
        <v>1.25</v>
      </c>
      <c r="D154" s="142">
        <v>5.21</v>
      </c>
      <c r="E154" s="146">
        <v>0.02</v>
      </c>
      <c r="F154" s="145">
        <v>1</v>
      </c>
      <c r="G154" s="145">
        <v>0.27</v>
      </c>
      <c r="H154" s="144" t="s">
        <v>9</v>
      </c>
      <c r="I154" s="84" t="s">
        <v>660</v>
      </c>
      <c r="J154" s="159"/>
      <c r="K154" s="207"/>
    </row>
    <row r="155" spans="1:11" x14ac:dyDescent="0.25">
      <c r="A155" s="144" t="s">
        <v>386</v>
      </c>
      <c r="B155" s="154" t="s">
        <v>407</v>
      </c>
      <c r="C155" s="145">
        <v>1.5</v>
      </c>
      <c r="D155" s="142">
        <v>6.25</v>
      </c>
      <c r="E155" s="146">
        <v>0.02</v>
      </c>
      <c r="F155" s="145">
        <v>1</v>
      </c>
      <c r="G155" s="145">
        <v>0.27</v>
      </c>
      <c r="H155" s="144" t="s">
        <v>9</v>
      </c>
      <c r="I155" s="147" t="s">
        <v>6</v>
      </c>
      <c r="J155" s="159"/>
      <c r="K155" s="207"/>
    </row>
    <row r="156" spans="1:11" x14ac:dyDescent="0.25">
      <c r="A156" s="144" t="s">
        <v>386</v>
      </c>
      <c r="B156" s="154" t="s">
        <v>410</v>
      </c>
      <c r="C156" s="145">
        <v>1.75</v>
      </c>
      <c r="D156" s="142">
        <v>7.29</v>
      </c>
      <c r="E156" s="146">
        <v>0.02</v>
      </c>
      <c r="F156" s="145">
        <v>1</v>
      </c>
      <c r="G156" s="145">
        <v>0.27</v>
      </c>
      <c r="H156" s="144" t="s">
        <v>9</v>
      </c>
      <c r="I156" s="147" t="s">
        <v>6</v>
      </c>
      <c r="J156" s="159"/>
      <c r="K156" s="207"/>
    </row>
    <row r="157" spans="1:11" x14ac:dyDescent="0.25">
      <c r="A157" s="144" t="s">
        <v>386</v>
      </c>
      <c r="B157" s="154" t="s">
        <v>411</v>
      </c>
      <c r="C157" s="145">
        <v>1.92</v>
      </c>
      <c r="D157" s="142">
        <v>8</v>
      </c>
      <c r="E157" s="146">
        <v>0.02</v>
      </c>
      <c r="F157" s="145">
        <v>1</v>
      </c>
      <c r="G157" s="145">
        <v>0.27</v>
      </c>
      <c r="H157" s="144" t="s">
        <v>9</v>
      </c>
      <c r="I157" s="147" t="s">
        <v>6</v>
      </c>
      <c r="J157" s="159"/>
      <c r="K157" s="207"/>
    </row>
    <row r="158" spans="1:11" x14ac:dyDescent="0.25">
      <c r="A158" s="144" t="s">
        <v>386</v>
      </c>
      <c r="B158" s="154" t="s">
        <v>409</v>
      </c>
      <c r="C158" s="142">
        <v>1.9375</v>
      </c>
      <c r="D158" s="142">
        <v>8.07</v>
      </c>
      <c r="E158" s="146">
        <v>0.02</v>
      </c>
      <c r="F158" s="145">
        <v>1</v>
      </c>
      <c r="G158" s="145">
        <v>0.27</v>
      </c>
      <c r="H158" s="144" t="s">
        <v>9</v>
      </c>
      <c r="I158" s="147" t="s">
        <v>6</v>
      </c>
      <c r="J158" s="159"/>
      <c r="K158" s="207"/>
    </row>
    <row r="159" spans="1:11" x14ac:dyDescent="0.25">
      <c r="A159" s="144" t="s">
        <v>386</v>
      </c>
      <c r="B159" s="98" t="s">
        <v>415</v>
      </c>
      <c r="C159" s="88">
        <v>2</v>
      </c>
      <c r="D159" s="142">
        <v>8.33</v>
      </c>
      <c r="E159" s="146">
        <v>0.02</v>
      </c>
      <c r="F159" s="145">
        <v>1</v>
      </c>
      <c r="G159" s="145">
        <v>0.27</v>
      </c>
      <c r="H159" s="144" t="s">
        <v>9</v>
      </c>
      <c r="I159" s="84" t="s">
        <v>660</v>
      </c>
      <c r="J159" s="159"/>
      <c r="K159" s="207"/>
    </row>
    <row r="160" spans="1:11" x14ac:dyDescent="0.25">
      <c r="A160" s="144" t="s">
        <v>386</v>
      </c>
      <c r="B160" s="154" t="s">
        <v>413</v>
      </c>
      <c r="C160" s="145">
        <v>2.4</v>
      </c>
      <c r="D160" s="142">
        <v>10</v>
      </c>
      <c r="E160" s="146">
        <v>0.02</v>
      </c>
      <c r="F160" s="145">
        <v>1</v>
      </c>
      <c r="G160" s="145">
        <v>0.27</v>
      </c>
      <c r="H160" s="144" t="s">
        <v>9</v>
      </c>
      <c r="I160" s="147" t="s">
        <v>6</v>
      </c>
      <c r="J160" s="159"/>
      <c r="K160" s="207"/>
    </row>
    <row r="161" spans="1:11" x14ac:dyDescent="0.25">
      <c r="A161" s="144" t="s">
        <v>386</v>
      </c>
      <c r="B161" s="154" t="s">
        <v>414</v>
      </c>
      <c r="C161" s="145">
        <v>2.4300000000000002</v>
      </c>
      <c r="D161" s="142">
        <v>10.130000000000001</v>
      </c>
      <c r="E161" s="146">
        <v>0.02</v>
      </c>
      <c r="F161" s="145">
        <v>1</v>
      </c>
      <c r="G161" s="145">
        <v>0.27</v>
      </c>
      <c r="H161" s="144" t="s">
        <v>9</v>
      </c>
      <c r="I161" s="147" t="s">
        <v>6</v>
      </c>
      <c r="J161" s="159"/>
      <c r="K161" s="207"/>
    </row>
    <row r="162" spans="1:11" x14ac:dyDescent="0.25">
      <c r="A162" s="144" t="s">
        <v>386</v>
      </c>
      <c r="B162" s="154" t="s">
        <v>946</v>
      </c>
      <c r="C162" s="155">
        <v>3.01</v>
      </c>
      <c r="D162" s="142">
        <v>12.54</v>
      </c>
      <c r="E162" s="146">
        <v>0.02</v>
      </c>
      <c r="F162" s="155">
        <v>1</v>
      </c>
      <c r="G162" s="155">
        <v>0.27</v>
      </c>
      <c r="H162" s="144" t="s">
        <v>9</v>
      </c>
      <c r="I162" s="147" t="s">
        <v>6</v>
      </c>
      <c r="J162" s="159"/>
      <c r="K162" s="207"/>
    </row>
    <row r="163" spans="1:11" x14ac:dyDescent="0.25">
      <c r="A163" s="144" t="s">
        <v>386</v>
      </c>
      <c r="B163" s="154" t="s">
        <v>417</v>
      </c>
      <c r="C163" s="145">
        <v>3.35</v>
      </c>
      <c r="D163" s="142">
        <v>13.96</v>
      </c>
      <c r="E163" s="146">
        <v>0.02</v>
      </c>
      <c r="F163" s="145">
        <v>1</v>
      </c>
      <c r="G163" s="145">
        <v>0.27</v>
      </c>
      <c r="H163" s="144" t="s">
        <v>9</v>
      </c>
      <c r="I163" s="147" t="s">
        <v>6</v>
      </c>
      <c r="J163" s="159"/>
      <c r="K163" s="207"/>
    </row>
    <row r="164" spans="1:11" x14ac:dyDescent="0.25">
      <c r="A164" s="144" t="s">
        <v>386</v>
      </c>
      <c r="B164" s="154" t="s">
        <v>945</v>
      </c>
      <c r="C164" s="155">
        <v>3.39</v>
      </c>
      <c r="D164" s="142">
        <v>14.13</v>
      </c>
      <c r="E164" s="146">
        <v>0.02</v>
      </c>
      <c r="F164" s="155">
        <v>1</v>
      </c>
      <c r="G164" s="155">
        <v>0.27</v>
      </c>
      <c r="H164" s="144" t="s">
        <v>9</v>
      </c>
      <c r="I164" s="147" t="s">
        <v>6</v>
      </c>
      <c r="J164" s="159"/>
      <c r="K164" s="207"/>
    </row>
    <row r="165" spans="1:11" x14ac:dyDescent="0.25">
      <c r="A165" s="144" t="s">
        <v>386</v>
      </c>
      <c r="B165" s="154" t="s">
        <v>416</v>
      </c>
      <c r="C165" s="145">
        <v>3.5</v>
      </c>
      <c r="D165" s="142">
        <v>14.58</v>
      </c>
      <c r="E165" s="146">
        <v>0.02</v>
      </c>
      <c r="F165" s="145">
        <v>1</v>
      </c>
      <c r="G165" s="145">
        <v>0.27</v>
      </c>
      <c r="H165" s="144" t="s">
        <v>9</v>
      </c>
      <c r="I165" s="147" t="s">
        <v>6</v>
      </c>
      <c r="J165" s="159"/>
      <c r="K165" s="207"/>
    </row>
    <row r="166" spans="1:11" x14ac:dyDescent="0.25">
      <c r="A166" s="144" t="s">
        <v>386</v>
      </c>
      <c r="B166" s="154" t="s">
        <v>419</v>
      </c>
      <c r="C166" s="145">
        <v>4.05</v>
      </c>
      <c r="D166" s="142">
        <v>16.88</v>
      </c>
      <c r="E166" s="146">
        <v>0.02</v>
      </c>
      <c r="F166" s="145">
        <v>1</v>
      </c>
      <c r="G166" s="145">
        <v>0.27</v>
      </c>
      <c r="H166" s="144" t="s">
        <v>9</v>
      </c>
      <c r="I166" s="147" t="s">
        <v>6</v>
      </c>
      <c r="J166" s="159"/>
      <c r="K166" s="207"/>
    </row>
    <row r="167" spans="1:11" x14ac:dyDescent="0.25">
      <c r="A167" s="144" t="s">
        <v>386</v>
      </c>
      <c r="B167" s="154" t="s">
        <v>944</v>
      </c>
      <c r="C167" s="155">
        <v>4.71</v>
      </c>
      <c r="D167" s="142">
        <v>19.63</v>
      </c>
      <c r="E167" s="146">
        <v>0.02</v>
      </c>
      <c r="F167" s="155">
        <v>1</v>
      </c>
      <c r="G167" s="155">
        <v>0.27</v>
      </c>
      <c r="H167" s="144" t="s">
        <v>9</v>
      </c>
      <c r="I167" s="147" t="s">
        <v>6</v>
      </c>
      <c r="J167" s="159"/>
      <c r="K167" s="207"/>
    </row>
    <row r="168" spans="1:11" x14ac:dyDescent="0.25">
      <c r="A168" s="144" t="s">
        <v>386</v>
      </c>
      <c r="B168" s="154" t="s">
        <v>420</v>
      </c>
      <c r="C168" s="145">
        <v>5.2</v>
      </c>
      <c r="D168" s="142">
        <v>21.67</v>
      </c>
      <c r="E168" s="146">
        <v>0.02</v>
      </c>
      <c r="F168" s="145">
        <v>1</v>
      </c>
      <c r="G168" s="145">
        <v>0.27</v>
      </c>
      <c r="H168" s="144" t="s">
        <v>9</v>
      </c>
      <c r="I168" s="147" t="s">
        <v>6</v>
      </c>
      <c r="J168" s="159"/>
      <c r="K168" s="207"/>
    </row>
    <row r="169" spans="1:11" x14ac:dyDescent="0.25">
      <c r="A169" s="144" t="s">
        <v>386</v>
      </c>
      <c r="B169" s="154" t="s">
        <v>943</v>
      </c>
      <c r="C169" s="155">
        <v>5.96</v>
      </c>
      <c r="D169" s="142">
        <v>24.83</v>
      </c>
      <c r="E169" s="146">
        <v>0.02</v>
      </c>
      <c r="F169" s="155">
        <v>1</v>
      </c>
      <c r="G169" s="155">
        <v>0.27</v>
      </c>
      <c r="H169" s="144" t="s">
        <v>9</v>
      </c>
      <c r="I169" s="147" t="s">
        <v>6</v>
      </c>
      <c r="J169" s="159"/>
      <c r="K169" s="207"/>
    </row>
    <row r="170" spans="1:11" x14ac:dyDescent="0.25">
      <c r="A170" s="144" t="s">
        <v>386</v>
      </c>
      <c r="B170" s="154" t="s">
        <v>421</v>
      </c>
      <c r="C170" s="145">
        <v>6.11</v>
      </c>
      <c r="D170" s="142">
        <v>25.46</v>
      </c>
      <c r="E170" s="146">
        <v>0.02</v>
      </c>
      <c r="F170" s="145">
        <v>1</v>
      </c>
      <c r="G170" s="145">
        <v>0.27</v>
      </c>
      <c r="H170" s="144" t="s">
        <v>9</v>
      </c>
      <c r="I170" s="147" t="s">
        <v>6</v>
      </c>
      <c r="J170" s="159"/>
      <c r="K170" s="207"/>
    </row>
    <row r="171" spans="1:11" x14ac:dyDescent="0.25">
      <c r="A171" s="144" t="s">
        <v>386</v>
      </c>
      <c r="B171" s="154" t="s">
        <v>948</v>
      </c>
      <c r="C171" s="155">
        <v>6.87</v>
      </c>
      <c r="D171" s="142">
        <v>28.63</v>
      </c>
      <c r="E171" s="146">
        <v>0.02</v>
      </c>
      <c r="F171" s="155">
        <v>1</v>
      </c>
      <c r="G171" s="155">
        <v>0.27</v>
      </c>
      <c r="H171" s="144" t="s">
        <v>9</v>
      </c>
      <c r="I171" s="147" t="s">
        <v>6</v>
      </c>
      <c r="J171" s="159"/>
      <c r="K171" s="207"/>
    </row>
    <row r="172" spans="1:11" x14ac:dyDescent="0.25">
      <c r="A172" s="144" t="s">
        <v>386</v>
      </c>
      <c r="B172" s="154" t="s">
        <v>1198</v>
      </c>
      <c r="C172" s="155">
        <v>8.3800000000000008</v>
      </c>
      <c r="D172" s="142">
        <v>34.92</v>
      </c>
      <c r="E172" s="146">
        <v>0.02</v>
      </c>
      <c r="F172" s="155">
        <v>1</v>
      </c>
      <c r="G172" s="155">
        <v>0.27</v>
      </c>
      <c r="H172" s="144" t="s">
        <v>9</v>
      </c>
      <c r="I172" s="147" t="s">
        <v>6</v>
      </c>
      <c r="J172" s="159"/>
      <c r="K172" s="207"/>
    </row>
    <row r="173" spans="1:11" x14ac:dyDescent="0.25">
      <c r="A173" s="144" t="s">
        <v>386</v>
      </c>
      <c r="B173" s="98" t="s">
        <v>425</v>
      </c>
      <c r="C173" s="88">
        <v>0.5</v>
      </c>
      <c r="D173" s="142">
        <v>3.13</v>
      </c>
      <c r="E173" s="146">
        <v>1.3299999999999999E-2</v>
      </c>
      <c r="F173" s="145">
        <v>1</v>
      </c>
      <c r="G173" s="145">
        <v>0.27</v>
      </c>
      <c r="H173" s="144" t="s">
        <v>9</v>
      </c>
      <c r="I173" s="84" t="s">
        <v>660</v>
      </c>
      <c r="J173" s="159"/>
      <c r="K173" s="207"/>
    </row>
    <row r="174" spans="1:11" x14ac:dyDescent="0.25">
      <c r="A174" s="144" t="s">
        <v>386</v>
      </c>
      <c r="B174" s="98" t="s">
        <v>427</v>
      </c>
      <c r="C174" s="88">
        <v>0.75</v>
      </c>
      <c r="D174" s="142">
        <v>4.7</v>
      </c>
      <c r="E174" s="146">
        <v>1.3299999999999999E-2</v>
      </c>
      <c r="F174" s="145">
        <v>1</v>
      </c>
      <c r="G174" s="145">
        <v>0.27</v>
      </c>
      <c r="H174" s="144" t="s">
        <v>9</v>
      </c>
      <c r="I174" s="84" t="s">
        <v>660</v>
      </c>
      <c r="J174" s="159"/>
      <c r="K174" s="207"/>
    </row>
    <row r="175" spans="1:11" x14ac:dyDescent="0.25">
      <c r="A175" s="144" t="s">
        <v>386</v>
      </c>
      <c r="B175" s="98" t="s">
        <v>424</v>
      </c>
      <c r="C175" s="88">
        <v>1</v>
      </c>
      <c r="D175" s="142">
        <v>6.27</v>
      </c>
      <c r="E175" s="146">
        <v>1.3299999999999999E-2</v>
      </c>
      <c r="F175" s="145">
        <v>1</v>
      </c>
      <c r="G175" s="145">
        <v>0.27</v>
      </c>
      <c r="H175" s="144" t="s">
        <v>9</v>
      </c>
      <c r="I175" s="84" t="s">
        <v>660</v>
      </c>
      <c r="J175" s="159"/>
      <c r="K175" s="207"/>
    </row>
    <row r="176" spans="1:11" x14ac:dyDescent="0.25">
      <c r="A176" s="144" t="s">
        <v>386</v>
      </c>
      <c r="B176" s="98" t="s">
        <v>423</v>
      </c>
      <c r="C176" s="88">
        <v>1.25</v>
      </c>
      <c r="D176" s="142">
        <v>7.83</v>
      </c>
      <c r="E176" s="146">
        <v>1.3299999999999999E-2</v>
      </c>
      <c r="F176" s="145">
        <v>1</v>
      </c>
      <c r="G176" s="145">
        <v>0.27</v>
      </c>
      <c r="H176" s="144" t="s">
        <v>9</v>
      </c>
      <c r="I176" s="84" t="s">
        <v>660</v>
      </c>
      <c r="J176" s="159"/>
      <c r="K176" s="207"/>
    </row>
    <row r="177" spans="1:12" x14ac:dyDescent="0.25">
      <c r="A177" s="144" t="s">
        <v>386</v>
      </c>
      <c r="B177" s="98" t="s">
        <v>426</v>
      </c>
      <c r="C177" s="88">
        <v>2</v>
      </c>
      <c r="D177" s="142">
        <v>12.53</v>
      </c>
      <c r="E177" s="146">
        <v>1.3299999999999999E-2</v>
      </c>
      <c r="F177" s="145">
        <v>1</v>
      </c>
      <c r="G177" s="145">
        <v>0.27</v>
      </c>
      <c r="H177" s="144" t="s">
        <v>9</v>
      </c>
      <c r="I177" s="84" t="s">
        <v>660</v>
      </c>
      <c r="J177" s="159"/>
      <c r="K177" s="207"/>
    </row>
    <row r="178" spans="1:12" x14ac:dyDescent="0.25">
      <c r="A178" s="144" t="s">
        <v>386</v>
      </c>
      <c r="B178" s="152" t="s">
        <v>442</v>
      </c>
      <c r="C178" s="153">
        <v>0.75</v>
      </c>
      <c r="D178" s="153">
        <v>1.88</v>
      </c>
      <c r="E178" s="146">
        <v>3.3300000000000003E-2</v>
      </c>
      <c r="F178" s="153">
        <v>10</v>
      </c>
      <c r="G178" s="153">
        <v>0.2</v>
      </c>
      <c r="H178" s="144" t="s">
        <v>113</v>
      </c>
      <c r="I178" s="147" t="s">
        <v>6</v>
      </c>
      <c r="J178" s="159"/>
      <c r="K178" s="207"/>
      <c r="L178">
        <f>C178/12/D178</f>
        <v>3.3244680851063829E-2</v>
      </c>
    </row>
    <row r="179" spans="1:12" x14ac:dyDescent="0.25">
      <c r="A179" s="144" t="s">
        <v>386</v>
      </c>
      <c r="B179" s="152" t="s">
        <v>33</v>
      </c>
      <c r="C179" s="153">
        <v>1</v>
      </c>
      <c r="D179" s="153">
        <v>2.5</v>
      </c>
      <c r="E179" s="146">
        <v>3.3300000000000003E-2</v>
      </c>
      <c r="F179" s="153">
        <v>10</v>
      </c>
      <c r="G179" s="153">
        <v>0.2</v>
      </c>
      <c r="H179" s="144" t="s">
        <v>113</v>
      </c>
      <c r="I179" s="147" t="s">
        <v>6</v>
      </c>
      <c r="J179" s="159"/>
      <c r="K179" s="207"/>
    </row>
    <row r="180" spans="1:12" x14ac:dyDescent="0.25">
      <c r="A180" s="144" t="s">
        <v>386</v>
      </c>
      <c r="B180" s="152" t="s">
        <v>440</v>
      </c>
      <c r="C180" s="153">
        <v>1.5</v>
      </c>
      <c r="D180" s="153">
        <v>3.75</v>
      </c>
      <c r="E180" s="146">
        <v>3.3300000000000003E-2</v>
      </c>
      <c r="F180" s="153">
        <v>10</v>
      </c>
      <c r="G180" s="153">
        <v>0.2</v>
      </c>
      <c r="H180" s="144" t="s">
        <v>113</v>
      </c>
      <c r="I180" s="147" t="s">
        <v>6</v>
      </c>
      <c r="J180" s="159"/>
      <c r="K180" s="207"/>
    </row>
    <row r="181" spans="1:12" x14ac:dyDescent="0.25">
      <c r="A181" s="144" t="s">
        <v>386</v>
      </c>
      <c r="B181" s="152" t="s">
        <v>441</v>
      </c>
      <c r="C181" s="153">
        <v>2</v>
      </c>
      <c r="D181" s="153">
        <v>5</v>
      </c>
      <c r="E181" s="146">
        <v>3.3300000000000003E-2</v>
      </c>
      <c r="F181" s="153">
        <v>10</v>
      </c>
      <c r="G181" s="153">
        <v>0.2</v>
      </c>
      <c r="H181" s="144" t="s">
        <v>113</v>
      </c>
      <c r="I181" s="147" t="s">
        <v>6</v>
      </c>
      <c r="J181" s="159"/>
      <c r="K181" s="207"/>
    </row>
    <row r="182" spans="1:12" x14ac:dyDescent="0.25">
      <c r="A182" s="144" t="s">
        <v>386</v>
      </c>
      <c r="B182" s="98" t="s">
        <v>666</v>
      </c>
      <c r="C182" s="88">
        <v>8</v>
      </c>
      <c r="D182" s="88">
        <v>24</v>
      </c>
      <c r="E182" s="208">
        <v>2.7779999999999999E-2</v>
      </c>
      <c r="F182" s="142">
        <v>1.1856</v>
      </c>
      <c r="G182" s="142">
        <v>0.22944000000000001</v>
      </c>
      <c r="H182" s="88" t="s">
        <v>119</v>
      </c>
      <c r="I182" s="84" t="s">
        <v>660</v>
      </c>
      <c r="J182" s="159"/>
      <c r="K182" s="207"/>
      <c r="L182" s="159">
        <f>C182/12/D182</f>
        <v>2.7777777777777776E-2</v>
      </c>
    </row>
    <row r="183" spans="1:12" s="159" customFormat="1" x14ac:dyDescent="0.25">
      <c r="A183" s="159" t="s">
        <v>386</v>
      </c>
      <c r="B183" s="159" t="str">
        <f t="shared" ref="B183:B223" si="1">"Compliance Insulation R"&amp;TEXT(D183,"0.00")</f>
        <v>Compliance Insulation R0.01</v>
      </c>
      <c r="C183" s="146">
        <v>1.6000000000000001E-3</v>
      </c>
      <c r="D183" s="191">
        <v>0.01</v>
      </c>
      <c r="E183" s="146">
        <v>1.3299999999999999E-2</v>
      </c>
      <c r="F183" s="146">
        <v>1</v>
      </c>
      <c r="G183" s="146">
        <v>0.27</v>
      </c>
      <c r="H183" s="146" t="s">
        <v>9</v>
      </c>
      <c r="I183" s="146" t="s">
        <v>6</v>
      </c>
      <c r="K183" s="211"/>
    </row>
    <row r="184" spans="1:12" s="159" customFormat="1" x14ac:dyDescent="0.25">
      <c r="A184" s="159" t="s">
        <v>386</v>
      </c>
      <c r="B184" s="159" t="str">
        <f t="shared" si="1"/>
        <v>Compliance Insulation R0.02</v>
      </c>
      <c r="C184" s="146">
        <v>3.2000000000000002E-3</v>
      </c>
      <c r="D184" s="191">
        <v>0.02</v>
      </c>
      <c r="E184" s="146">
        <v>1.3299999999999999E-2</v>
      </c>
      <c r="F184" s="146">
        <v>1</v>
      </c>
      <c r="G184" s="146">
        <v>0.27</v>
      </c>
      <c r="H184" s="146" t="s">
        <v>9</v>
      </c>
      <c r="I184" s="146" t="s">
        <v>6</v>
      </c>
      <c r="K184" s="211"/>
    </row>
    <row r="185" spans="1:12" s="159" customFormat="1" x14ac:dyDescent="0.25">
      <c r="A185" s="159" t="s">
        <v>386</v>
      </c>
      <c r="B185" s="159" t="str">
        <f t="shared" si="1"/>
        <v>Compliance Insulation R0.10</v>
      </c>
      <c r="C185" s="146">
        <v>1.6E-2</v>
      </c>
      <c r="D185" s="191">
        <v>0.1</v>
      </c>
      <c r="E185" s="146">
        <v>1.3299999999999999E-2</v>
      </c>
      <c r="F185" s="146">
        <v>1</v>
      </c>
      <c r="G185" s="146">
        <v>0.27</v>
      </c>
      <c r="H185" s="146" t="s">
        <v>9</v>
      </c>
      <c r="I185" s="146" t="s">
        <v>6</v>
      </c>
      <c r="K185" s="211"/>
    </row>
    <row r="186" spans="1:12" s="159" customFormat="1" x14ac:dyDescent="0.25">
      <c r="A186" s="159" t="s">
        <v>386</v>
      </c>
      <c r="B186" s="159" t="str">
        <f t="shared" si="1"/>
        <v>Compliance Insulation R1.35</v>
      </c>
      <c r="C186" s="146">
        <v>0.21600000000000003</v>
      </c>
      <c r="D186" s="191">
        <v>1.35</v>
      </c>
      <c r="E186" s="146">
        <v>1.3299999999999999E-2</v>
      </c>
      <c r="F186" s="146">
        <v>1</v>
      </c>
      <c r="G186" s="146">
        <v>0.27</v>
      </c>
      <c r="H186" s="146" t="s">
        <v>9</v>
      </c>
      <c r="I186" s="146" t="s">
        <v>6</v>
      </c>
      <c r="K186" s="211"/>
    </row>
    <row r="187" spans="1:12" s="159" customFormat="1" x14ac:dyDescent="0.25">
      <c r="A187" s="159" t="s">
        <v>386</v>
      </c>
      <c r="B187" s="159" t="str">
        <f t="shared" si="1"/>
        <v>Compliance Insulation R1.41</v>
      </c>
      <c r="C187" s="146">
        <v>0.22559999999999999</v>
      </c>
      <c r="D187" s="191">
        <v>1.41</v>
      </c>
      <c r="E187" s="146">
        <v>1.3299999999999999E-2</v>
      </c>
      <c r="F187" s="146">
        <v>1</v>
      </c>
      <c r="G187" s="146">
        <v>0.27</v>
      </c>
      <c r="H187" s="146" t="s">
        <v>9</v>
      </c>
      <c r="I187" s="146" t="s">
        <v>6</v>
      </c>
      <c r="K187" s="211"/>
    </row>
    <row r="188" spans="1:12" s="159" customFormat="1" x14ac:dyDescent="0.25">
      <c r="A188" s="159" t="s">
        <v>386</v>
      </c>
      <c r="B188" s="159" t="str">
        <f t="shared" si="1"/>
        <v>Compliance Insulation R1.54</v>
      </c>
      <c r="C188" s="146">
        <v>0.24640000000000001</v>
      </c>
      <c r="D188" s="191">
        <v>1.54</v>
      </c>
      <c r="E188" s="146">
        <v>1.3299999999999999E-2</v>
      </c>
      <c r="F188" s="146">
        <v>1</v>
      </c>
      <c r="G188" s="146">
        <v>0.27</v>
      </c>
      <c r="H188" s="146" t="s">
        <v>9</v>
      </c>
      <c r="I188" s="146" t="s">
        <v>6</v>
      </c>
      <c r="K188" s="211"/>
    </row>
    <row r="189" spans="1:12" s="159" customFormat="1" x14ac:dyDescent="0.25">
      <c r="A189" s="159" t="s">
        <v>386</v>
      </c>
      <c r="B189" s="159" t="str">
        <f t="shared" si="1"/>
        <v>Compliance Insulation R2.15</v>
      </c>
      <c r="C189" s="146">
        <v>0.34399999999999997</v>
      </c>
      <c r="D189" s="191">
        <v>2.15</v>
      </c>
      <c r="E189" s="146">
        <v>1.3299999999999999E-2</v>
      </c>
      <c r="F189" s="146">
        <v>1</v>
      </c>
      <c r="G189" s="146">
        <v>0.27</v>
      </c>
      <c r="H189" s="146" t="s">
        <v>9</v>
      </c>
      <c r="I189" s="146" t="s">
        <v>6</v>
      </c>
      <c r="K189" s="211"/>
    </row>
    <row r="190" spans="1:12" s="159" customFormat="1" x14ac:dyDescent="0.25">
      <c r="A190" s="159" t="s">
        <v>386</v>
      </c>
      <c r="B190" s="159" t="str">
        <f t="shared" si="1"/>
        <v>Compliance Insulation R2.19</v>
      </c>
      <c r="C190" s="146">
        <v>0.35039999999999999</v>
      </c>
      <c r="D190" s="191">
        <v>2.19</v>
      </c>
      <c r="E190" s="146">
        <v>1.3299999999999999E-2</v>
      </c>
      <c r="F190" s="146">
        <v>1</v>
      </c>
      <c r="G190" s="146">
        <v>0.27</v>
      </c>
      <c r="H190" s="146" t="s">
        <v>9</v>
      </c>
      <c r="I190" s="146" t="s">
        <v>6</v>
      </c>
      <c r="K190" s="211"/>
    </row>
    <row r="191" spans="1:12" s="159" customFormat="1" x14ac:dyDescent="0.25">
      <c r="A191" s="159" t="s">
        <v>386</v>
      </c>
      <c r="B191" s="159" t="str">
        <f t="shared" si="1"/>
        <v>Compliance Insulation R2.85</v>
      </c>
      <c r="C191" s="146">
        <v>0.45600000000000002</v>
      </c>
      <c r="D191" s="191">
        <v>2.85</v>
      </c>
      <c r="E191" s="146">
        <v>1.3299999999999999E-2</v>
      </c>
      <c r="F191" s="146">
        <v>1</v>
      </c>
      <c r="G191" s="146">
        <v>0.27</v>
      </c>
      <c r="H191" s="146" t="s">
        <v>9</v>
      </c>
      <c r="I191" s="146" t="s">
        <v>6</v>
      </c>
      <c r="K191" s="211"/>
    </row>
    <row r="192" spans="1:12" s="159" customFormat="1" x14ac:dyDescent="0.25">
      <c r="A192" s="159" t="s">
        <v>386</v>
      </c>
      <c r="B192" s="159" t="str">
        <f t="shared" si="1"/>
        <v>Compliance Insulation R2.89</v>
      </c>
      <c r="C192" s="146">
        <v>0.46240000000000003</v>
      </c>
      <c r="D192" s="191">
        <v>2.89</v>
      </c>
      <c r="E192" s="146">
        <v>1.3299999999999999E-2</v>
      </c>
      <c r="F192" s="146">
        <v>1</v>
      </c>
      <c r="G192" s="146">
        <v>0.27</v>
      </c>
      <c r="H192" s="146" t="s">
        <v>9</v>
      </c>
      <c r="I192" s="146" t="s">
        <v>6</v>
      </c>
      <c r="K192" s="211"/>
    </row>
    <row r="193" spans="1:11" s="159" customFormat="1" x14ac:dyDescent="0.25">
      <c r="A193" s="159" t="s">
        <v>386</v>
      </c>
      <c r="B193" s="159" t="str">
        <f t="shared" si="1"/>
        <v>Compliance Insulation R3.63</v>
      </c>
      <c r="C193" s="146">
        <v>0.58079999999999998</v>
      </c>
      <c r="D193" s="191">
        <v>3.63</v>
      </c>
      <c r="E193" s="146">
        <v>1.3299999999999999E-2</v>
      </c>
      <c r="F193" s="146">
        <v>1</v>
      </c>
      <c r="G193" s="146">
        <v>0.27</v>
      </c>
      <c r="H193" s="146" t="s">
        <v>9</v>
      </c>
      <c r="I193" s="146" t="s">
        <v>6</v>
      </c>
      <c r="K193" s="211"/>
    </row>
    <row r="194" spans="1:11" s="159" customFormat="1" x14ac:dyDescent="0.25">
      <c r="A194" s="159" t="s">
        <v>386</v>
      </c>
      <c r="B194" s="159" t="str">
        <f t="shared" si="1"/>
        <v>Compliance Insulation R3.70</v>
      </c>
      <c r="C194" s="146">
        <v>0.59200000000000008</v>
      </c>
      <c r="D194" s="191">
        <v>3.7</v>
      </c>
      <c r="E194" s="146">
        <v>1.3299999999999999E-2</v>
      </c>
      <c r="F194" s="146">
        <v>1</v>
      </c>
      <c r="G194" s="146">
        <v>0.27</v>
      </c>
      <c r="H194" s="146" t="s">
        <v>9</v>
      </c>
      <c r="I194" s="146" t="s">
        <v>6</v>
      </c>
      <c r="K194" s="211"/>
    </row>
    <row r="195" spans="1:11" s="159" customFormat="1" x14ac:dyDescent="0.25">
      <c r="A195" s="159" t="s">
        <v>386</v>
      </c>
      <c r="B195" s="159" t="str">
        <f t="shared" si="1"/>
        <v>Compliance Insulation R6.32</v>
      </c>
      <c r="C195" s="146">
        <v>1.0112000000000001</v>
      </c>
      <c r="D195" s="191">
        <v>6.32</v>
      </c>
      <c r="E195" s="146">
        <v>1.3299999999999999E-2</v>
      </c>
      <c r="F195" s="146">
        <v>1</v>
      </c>
      <c r="G195" s="146">
        <v>0.27</v>
      </c>
      <c r="H195" s="146" t="s">
        <v>9</v>
      </c>
      <c r="I195" s="146" t="s">
        <v>6</v>
      </c>
      <c r="K195" s="211"/>
    </row>
    <row r="196" spans="1:11" s="159" customFormat="1" x14ac:dyDescent="0.25">
      <c r="A196" s="159" t="s">
        <v>386</v>
      </c>
      <c r="B196" s="159" t="str">
        <f t="shared" si="1"/>
        <v>Compliance Insulation R6.46</v>
      </c>
      <c r="C196" s="146">
        <v>1.0336000000000001</v>
      </c>
      <c r="D196" s="191">
        <v>6.46</v>
      </c>
      <c r="E196" s="146">
        <v>1.3299999999999999E-2</v>
      </c>
      <c r="F196" s="146">
        <v>1</v>
      </c>
      <c r="G196" s="146">
        <v>0.27</v>
      </c>
      <c r="H196" s="146" t="s">
        <v>9</v>
      </c>
      <c r="I196" s="146" t="s">
        <v>6</v>
      </c>
      <c r="K196" s="211"/>
    </row>
    <row r="197" spans="1:11" s="159" customFormat="1" x14ac:dyDescent="0.25">
      <c r="A197" s="159" t="s">
        <v>386</v>
      </c>
      <c r="B197" s="159" t="str">
        <f t="shared" si="1"/>
        <v>Compliance Insulation R7.10</v>
      </c>
      <c r="C197" s="146">
        <v>1.1359999999999999</v>
      </c>
      <c r="D197" s="191">
        <v>7.1</v>
      </c>
      <c r="E197" s="146">
        <v>1.3299999999999999E-2</v>
      </c>
      <c r="F197" s="146">
        <v>1</v>
      </c>
      <c r="G197" s="146">
        <v>0.27</v>
      </c>
      <c r="H197" s="146" t="s">
        <v>9</v>
      </c>
      <c r="I197" s="146" t="s">
        <v>6</v>
      </c>
      <c r="K197" s="211"/>
    </row>
    <row r="198" spans="1:11" s="159" customFormat="1" x14ac:dyDescent="0.25">
      <c r="A198" s="159" t="s">
        <v>386</v>
      </c>
      <c r="B198" s="159" t="str">
        <f t="shared" si="1"/>
        <v>Compliance Insulation R7.18</v>
      </c>
      <c r="C198" s="146">
        <v>1.1488</v>
      </c>
      <c r="D198" s="191">
        <v>7.18</v>
      </c>
      <c r="E198" s="146">
        <v>1.3299999999999999E-2</v>
      </c>
      <c r="F198" s="146">
        <v>1</v>
      </c>
      <c r="G198" s="146">
        <v>0.27</v>
      </c>
      <c r="H198" s="146" t="s">
        <v>9</v>
      </c>
      <c r="I198" s="146" t="s">
        <v>6</v>
      </c>
      <c r="K198" s="211"/>
    </row>
    <row r="199" spans="1:11" s="159" customFormat="1" x14ac:dyDescent="0.25">
      <c r="A199" s="159" t="s">
        <v>386</v>
      </c>
      <c r="B199" s="159" t="str">
        <f t="shared" si="1"/>
        <v>Compliance Insulation R7.39</v>
      </c>
      <c r="C199" s="146">
        <v>1.1823999999999999</v>
      </c>
      <c r="D199" s="191">
        <v>7.39</v>
      </c>
      <c r="E199" s="146">
        <v>1.3299999999999999E-2</v>
      </c>
      <c r="F199" s="146">
        <v>1</v>
      </c>
      <c r="G199" s="146">
        <v>0.27</v>
      </c>
      <c r="H199" s="146" t="s">
        <v>9</v>
      </c>
      <c r="I199" s="146" t="s">
        <v>6</v>
      </c>
      <c r="K199" s="211"/>
    </row>
    <row r="200" spans="1:11" s="159" customFormat="1" x14ac:dyDescent="0.25">
      <c r="A200" s="159" t="s">
        <v>386</v>
      </c>
      <c r="B200" s="159" t="str">
        <f t="shared" si="1"/>
        <v>Compliance Insulation R8.00</v>
      </c>
      <c r="C200" s="146">
        <v>1.28</v>
      </c>
      <c r="D200" s="191">
        <v>8</v>
      </c>
      <c r="E200" s="146">
        <v>1.3299999999999999E-2</v>
      </c>
      <c r="F200" s="146">
        <v>1</v>
      </c>
      <c r="G200" s="146">
        <v>0.27</v>
      </c>
      <c r="H200" s="146" t="s">
        <v>9</v>
      </c>
      <c r="I200" s="146" t="s">
        <v>6</v>
      </c>
      <c r="K200" s="211"/>
    </row>
    <row r="201" spans="1:11" s="159" customFormat="1" x14ac:dyDescent="0.25">
      <c r="A201" s="159" t="s">
        <v>386</v>
      </c>
      <c r="B201" s="159" t="str">
        <f t="shared" si="1"/>
        <v>Compliance Insulation R8.07</v>
      </c>
      <c r="C201" s="146">
        <v>1.2912000000000001</v>
      </c>
      <c r="D201" s="191">
        <v>8.07</v>
      </c>
      <c r="E201" s="146">
        <v>1.3299999999999999E-2</v>
      </c>
      <c r="F201" s="146">
        <v>1</v>
      </c>
      <c r="G201" s="146">
        <v>0.27</v>
      </c>
      <c r="H201" s="146" t="s">
        <v>9</v>
      </c>
      <c r="I201" s="146" t="s">
        <v>6</v>
      </c>
      <c r="K201" s="211"/>
    </row>
    <row r="202" spans="1:11" x14ac:dyDescent="0.25">
      <c r="A202" s="214" t="s">
        <v>386</v>
      </c>
      <c r="B202" s="214" t="str">
        <f t="shared" si="1"/>
        <v>Compliance Insulation R9.83</v>
      </c>
      <c r="C202" s="146">
        <v>1.5697000000000001</v>
      </c>
      <c r="D202" s="191">
        <v>9.8348999999999993</v>
      </c>
      <c r="E202" s="146">
        <v>1.3299999999999999E-2</v>
      </c>
      <c r="F202" s="146">
        <v>1</v>
      </c>
      <c r="G202" s="146">
        <v>0.27</v>
      </c>
      <c r="H202" s="146" t="s">
        <v>9</v>
      </c>
      <c r="I202" s="146" t="s">
        <v>6</v>
      </c>
      <c r="J202" s="159"/>
      <c r="K202" s="207"/>
    </row>
    <row r="203" spans="1:11" x14ac:dyDescent="0.25">
      <c r="A203" s="214" t="s">
        <v>386</v>
      </c>
      <c r="B203" s="214" t="str">
        <f t="shared" si="1"/>
        <v>Compliance Insulation R9.94</v>
      </c>
      <c r="C203" s="146">
        <v>1.5904</v>
      </c>
      <c r="D203" s="191">
        <v>9.94</v>
      </c>
      <c r="E203" s="146">
        <v>1.3299999999999999E-2</v>
      </c>
      <c r="F203" s="146">
        <v>1</v>
      </c>
      <c r="G203" s="146">
        <v>0.27</v>
      </c>
      <c r="H203" s="146" t="s">
        <v>9</v>
      </c>
      <c r="I203" s="146" t="s">
        <v>6</v>
      </c>
      <c r="J203" s="159"/>
      <c r="K203" s="207"/>
    </row>
    <row r="204" spans="1:11" s="159" customFormat="1" x14ac:dyDescent="0.25">
      <c r="A204" s="159" t="s">
        <v>386</v>
      </c>
      <c r="B204" s="159" t="str">
        <f t="shared" si="1"/>
        <v>Compliance Insulation R10.06</v>
      </c>
      <c r="C204" s="146">
        <v>1.6096000000000001</v>
      </c>
      <c r="D204" s="191">
        <v>10.06</v>
      </c>
      <c r="E204" s="146">
        <v>1.3299999999999999E-2</v>
      </c>
      <c r="F204" s="146">
        <v>1</v>
      </c>
      <c r="G204" s="146">
        <v>0.27</v>
      </c>
      <c r="H204" s="146" t="s">
        <v>9</v>
      </c>
      <c r="I204" s="146" t="s">
        <v>6</v>
      </c>
      <c r="K204" s="211"/>
    </row>
    <row r="205" spans="1:11" s="159" customFormat="1" x14ac:dyDescent="0.25">
      <c r="A205" s="159" t="s">
        <v>386</v>
      </c>
      <c r="B205" s="159" t="str">
        <f t="shared" si="1"/>
        <v>Compliance Insulation R12.55</v>
      </c>
      <c r="C205" s="146">
        <v>2.008</v>
      </c>
      <c r="D205" s="191">
        <v>12.55</v>
      </c>
      <c r="E205" s="146">
        <v>1.3299999999999999E-2</v>
      </c>
      <c r="F205" s="146">
        <v>1</v>
      </c>
      <c r="G205" s="146">
        <v>0.27</v>
      </c>
      <c r="H205" s="146" t="s">
        <v>9</v>
      </c>
      <c r="I205" s="146" t="s">
        <v>6</v>
      </c>
      <c r="K205" s="211"/>
    </row>
    <row r="206" spans="1:11" s="159" customFormat="1" x14ac:dyDescent="0.25">
      <c r="A206" s="159" t="s">
        <v>386</v>
      </c>
      <c r="B206" s="159" t="str">
        <f t="shared" si="1"/>
        <v>Compliance Insulation R12.69</v>
      </c>
      <c r="C206" s="146">
        <v>2.0303999999999998</v>
      </c>
      <c r="D206" s="191">
        <v>12.69</v>
      </c>
      <c r="E206" s="146">
        <v>1.3299999999999999E-2</v>
      </c>
      <c r="F206" s="146">
        <v>1</v>
      </c>
      <c r="G206" s="146">
        <v>0.27</v>
      </c>
      <c r="H206" s="146" t="s">
        <v>9</v>
      </c>
      <c r="I206" s="146" t="s">
        <v>6</v>
      </c>
      <c r="K206" s="211"/>
    </row>
    <row r="207" spans="1:11" s="159" customFormat="1" x14ac:dyDescent="0.25">
      <c r="A207" s="159" t="s">
        <v>386</v>
      </c>
      <c r="B207" s="159" t="str">
        <f t="shared" si="1"/>
        <v>Compliance Insulation R13.99</v>
      </c>
      <c r="C207" s="146">
        <v>2.2383999999999999</v>
      </c>
      <c r="D207" s="191">
        <v>13.99</v>
      </c>
      <c r="E207" s="146">
        <v>1.3299999999999999E-2</v>
      </c>
      <c r="F207" s="146">
        <v>1</v>
      </c>
      <c r="G207" s="146">
        <v>0.27</v>
      </c>
      <c r="H207" s="146" t="s">
        <v>9</v>
      </c>
      <c r="I207" s="146" t="s">
        <v>6</v>
      </c>
      <c r="K207" s="211"/>
    </row>
    <row r="208" spans="1:11" s="159" customFormat="1" x14ac:dyDescent="0.25">
      <c r="A208" s="159" t="s">
        <v>386</v>
      </c>
      <c r="B208" s="159" t="str">
        <f t="shared" si="1"/>
        <v>Compliance Insulation R14.14</v>
      </c>
      <c r="C208" s="146">
        <v>2.2624</v>
      </c>
      <c r="D208" s="191">
        <v>14.14</v>
      </c>
      <c r="E208" s="146">
        <v>1.3299999999999999E-2</v>
      </c>
      <c r="F208" s="146">
        <v>1</v>
      </c>
      <c r="G208" s="146">
        <v>0.27</v>
      </c>
      <c r="H208" s="146" t="s">
        <v>9</v>
      </c>
      <c r="I208" s="146" t="s">
        <v>6</v>
      </c>
      <c r="K208" s="211"/>
    </row>
    <row r="209" spans="1:12" s="159" customFormat="1" x14ac:dyDescent="0.25">
      <c r="A209" s="159" t="s">
        <v>386</v>
      </c>
      <c r="B209" s="159" t="str">
        <f t="shared" si="1"/>
        <v>Compliance Insulation R14.32</v>
      </c>
      <c r="C209" s="146">
        <v>2.2911999999999999</v>
      </c>
      <c r="D209" s="191">
        <v>14.32</v>
      </c>
      <c r="E209" s="146">
        <v>1.3299999999999999E-2</v>
      </c>
      <c r="F209" s="146">
        <v>1</v>
      </c>
      <c r="G209" s="146">
        <v>0.27</v>
      </c>
      <c r="H209" s="146" t="s">
        <v>9</v>
      </c>
      <c r="I209" s="146" t="s">
        <v>6</v>
      </c>
      <c r="K209" s="211"/>
    </row>
    <row r="210" spans="1:12" s="159" customFormat="1" x14ac:dyDescent="0.25">
      <c r="A210" s="159" t="s">
        <v>386</v>
      </c>
      <c r="B210" s="159" t="str">
        <f t="shared" si="1"/>
        <v>Compliance Insulation R14.60</v>
      </c>
      <c r="C210" s="146">
        <v>2.3359999999999999</v>
      </c>
      <c r="D210" s="191">
        <v>14.6</v>
      </c>
      <c r="E210" s="146">
        <v>1.3299999999999999E-2</v>
      </c>
      <c r="F210" s="146">
        <v>1</v>
      </c>
      <c r="G210" s="146">
        <v>0.27</v>
      </c>
      <c r="H210" s="146" t="s">
        <v>9</v>
      </c>
      <c r="I210" s="146" t="s">
        <v>6</v>
      </c>
      <c r="K210" s="211"/>
    </row>
    <row r="211" spans="1:12" s="159" customFormat="1" x14ac:dyDescent="0.25">
      <c r="A211" s="159" t="s">
        <v>386</v>
      </c>
      <c r="B211" s="159" t="str">
        <f t="shared" si="1"/>
        <v>Compliance Insulation R15.54</v>
      </c>
      <c r="C211" s="146">
        <v>2.4863999999999997</v>
      </c>
      <c r="D211" s="191">
        <v>15.54</v>
      </c>
      <c r="E211" s="146">
        <v>1.3299999999999999E-2</v>
      </c>
      <c r="F211" s="146">
        <v>1</v>
      </c>
      <c r="G211" s="146">
        <v>0.27</v>
      </c>
      <c r="H211" s="146" t="s">
        <v>9</v>
      </c>
      <c r="I211" s="146" t="s">
        <v>6</v>
      </c>
      <c r="K211" s="211"/>
    </row>
    <row r="212" spans="1:12" s="159" customFormat="1" x14ac:dyDescent="0.25">
      <c r="A212" s="159" t="s">
        <v>386</v>
      </c>
      <c r="B212" s="159" t="str">
        <f t="shared" si="1"/>
        <v>Compliance Insulation R16.58</v>
      </c>
      <c r="C212" s="146">
        <v>2.6527999999999996</v>
      </c>
      <c r="D212" s="191">
        <v>16.579999999999998</v>
      </c>
      <c r="E212" s="146">
        <v>1.3299999999999999E-2</v>
      </c>
      <c r="F212" s="146">
        <v>1</v>
      </c>
      <c r="G212" s="146">
        <v>0.27</v>
      </c>
      <c r="H212" s="146" t="s">
        <v>9</v>
      </c>
      <c r="I212" s="146" t="s">
        <v>6</v>
      </c>
      <c r="K212" s="211"/>
    </row>
    <row r="213" spans="1:12" s="159" customFormat="1" x14ac:dyDescent="0.25">
      <c r="A213" s="159" t="s">
        <v>386</v>
      </c>
      <c r="B213" s="159" t="str">
        <f t="shared" si="1"/>
        <v>Compliance Insulation R16.69</v>
      </c>
      <c r="C213" s="146">
        <v>2.6704000000000003</v>
      </c>
      <c r="D213" s="191">
        <v>16.690000000000001</v>
      </c>
      <c r="E213" s="146">
        <v>1.3299999999999999E-2</v>
      </c>
      <c r="F213" s="146">
        <v>1</v>
      </c>
      <c r="G213" s="146">
        <v>0.27</v>
      </c>
      <c r="H213" s="146" t="s">
        <v>9</v>
      </c>
      <c r="I213" s="146" t="s">
        <v>6</v>
      </c>
      <c r="K213" s="211"/>
    </row>
    <row r="214" spans="1:12" s="159" customFormat="1" x14ac:dyDescent="0.25">
      <c r="A214" s="159" t="s">
        <v>386</v>
      </c>
      <c r="B214" s="159" t="str">
        <f t="shared" si="1"/>
        <v>Compliance Insulation R17.67</v>
      </c>
      <c r="C214" s="146">
        <v>2.8272000000000004</v>
      </c>
      <c r="D214" s="191">
        <v>17.670000000000002</v>
      </c>
      <c r="E214" s="146">
        <v>1.3299999999999999E-2</v>
      </c>
      <c r="F214" s="146">
        <v>1</v>
      </c>
      <c r="G214" s="146">
        <v>0.27</v>
      </c>
      <c r="H214" s="146" t="s">
        <v>9</v>
      </c>
      <c r="I214" s="146" t="s">
        <v>6</v>
      </c>
      <c r="K214" s="211"/>
    </row>
    <row r="215" spans="1:12" s="159" customFormat="1" x14ac:dyDescent="0.25">
      <c r="A215" s="159" t="s">
        <v>386</v>
      </c>
      <c r="B215" s="159" t="str">
        <f t="shared" si="1"/>
        <v>Compliance Insulation R19.63</v>
      </c>
      <c r="C215" s="146">
        <v>3.1408</v>
      </c>
      <c r="D215" s="191">
        <v>19.63</v>
      </c>
      <c r="E215" s="146">
        <v>1.3299999999999999E-2</v>
      </c>
      <c r="F215" s="146">
        <v>1</v>
      </c>
      <c r="G215" s="146">
        <v>0.27</v>
      </c>
      <c r="H215" s="146" t="s">
        <v>9</v>
      </c>
      <c r="I215" s="146" t="s">
        <v>6</v>
      </c>
      <c r="K215" s="211"/>
    </row>
    <row r="216" spans="1:12" s="159" customFormat="1" x14ac:dyDescent="0.25">
      <c r="A216" s="159" t="s">
        <v>386</v>
      </c>
      <c r="B216" s="159" t="str">
        <f t="shared" si="1"/>
        <v>Compliance Insulation R20.05</v>
      </c>
      <c r="C216" s="146">
        <v>3.2080000000000002</v>
      </c>
      <c r="D216" s="191">
        <v>20.05</v>
      </c>
      <c r="E216" s="146">
        <v>1.3299999999999999E-2</v>
      </c>
      <c r="F216" s="146">
        <v>1</v>
      </c>
      <c r="G216" s="146">
        <v>0.27</v>
      </c>
      <c r="H216" s="146" t="s">
        <v>9</v>
      </c>
      <c r="I216" s="146" t="s">
        <v>6</v>
      </c>
      <c r="K216" s="211"/>
    </row>
    <row r="217" spans="1:12" s="159" customFormat="1" x14ac:dyDescent="0.25">
      <c r="A217" s="159" t="s">
        <v>386</v>
      </c>
      <c r="B217" s="159" t="str">
        <f t="shared" si="1"/>
        <v>Compliance Insulation R21.18</v>
      </c>
      <c r="C217" s="146">
        <v>3.3887999999999998</v>
      </c>
      <c r="D217" s="191">
        <v>21.18</v>
      </c>
      <c r="E217" s="146">
        <v>1.3299999999999999E-2</v>
      </c>
      <c r="F217" s="146">
        <v>1</v>
      </c>
      <c r="G217" s="146">
        <v>0.27</v>
      </c>
      <c r="H217" s="146" t="s">
        <v>9</v>
      </c>
      <c r="I217" s="146" t="s">
        <v>6</v>
      </c>
      <c r="K217" s="211"/>
    </row>
    <row r="218" spans="1:12" s="159" customFormat="1" x14ac:dyDescent="0.25">
      <c r="A218" s="159" t="s">
        <v>386</v>
      </c>
      <c r="B218" s="159" t="str">
        <f t="shared" si="1"/>
        <v>Compliance Insulation R21.39</v>
      </c>
      <c r="C218" s="146">
        <v>3.4224000000000001</v>
      </c>
      <c r="D218" s="191">
        <v>21.39</v>
      </c>
      <c r="E218" s="146">
        <v>1.3299999999999999E-2</v>
      </c>
      <c r="F218" s="146">
        <v>1</v>
      </c>
      <c r="G218" s="146">
        <v>0.27</v>
      </c>
      <c r="H218" s="146" t="s">
        <v>9</v>
      </c>
      <c r="I218" s="146" t="s">
        <v>6</v>
      </c>
      <c r="K218" s="211"/>
    </row>
    <row r="219" spans="1:12" s="159" customFormat="1" x14ac:dyDescent="0.25">
      <c r="A219" s="159" t="s">
        <v>386</v>
      </c>
      <c r="B219" s="159" t="str">
        <f t="shared" si="1"/>
        <v>Compliance Insulation R22.48</v>
      </c>
      <c r="C219" s="146">
        <v>3.5968</v>
      </c>
      <c r="D219" s="191">
        <v>22.48</v>
      </c>
      <c r="E219" s="146">
        <v>1.3299999999999999E-2</v>
      </c>
      <c r="F219" s="146">
        <v>1</v>
      </c>
      <c r="G219" s="146">
        <v>0.27</v>
      </c>
      <c r="H219" s="146" t="s">
        <v>9</v>
      </c>
      <c r="I219" s="146" t="s">
        <v>6</v>
      </c>
      <c r="K219" s="211"/>
    </row>
    <row r="220" spans="1:12" s="159" customFormat="1" x14ac:dyDescent="0.25">
      <c r="A220" s="159" t="s">
        <v>386</v>
      </c>
      <c r="B220" s="159" t="str">
        <f t="shared" si="1"/>
        <v>Compliance Insulation R24.86</v>
      </c>
      <c r="C220" s="146">
        <v>3.9775999999999998</v>
      </c>
      <c r="D220" s="191">
        <v>24.86</v>
      </c>
      <c r="E220" s="146">
        <v>1.3299999999999999E-2</v>
      </c>
      <c r="F220" s="146">
        <v>1</v>
      </c>
      <c r="G220" s="146">
        <v>0.27</v>
      </c>
      <c r="H220" s="146" t="s">
        <v>9</v>
      </c>
      <c r="I220" s="146" t="s">
        <v>6</v>
      </c>
      <c r="K220" s="211"/>
    </row>
    <row r="221" spans="1:12" s="159" customFormat="1" x14ac:dyDescent="0.25">
      <c r="A221" s="159" t="s">
        <v>386</v>
      </c>
      <c r="B221" s="159" t="str">
        <f t="shared" si="1"/>
        <v>Compliance Insulation R25.16</v>
      </c>
      <c r="C221" s="146">
        <v>4.0255999999999998</v>
      </c>
      <c r="D221" s="191">
        <v>25.16</v>
      </c>
      <c r="E221" s="146">
        <v>1.3299999999999999E-2</v>
      </c>
      <c r="F221" s="146">
        <v>1</v>
      </c>
      <c r="G221" s="146">
        <v>0.27</v>
      </c>
      <c r="H221" s="146" t="s">
        <v>9</v>
      </c>
      <c r="I221" s="146" t="s">
        <v>6</v>
      </c>
      <c r="K221" s="211"/>
    </row>
    <row r="222" spans="1:12" s="159" customFormat="1" x14ac:dyDescent="0.25">
      <c r="A222" s="159" t="s">
        <v>386</v>
      </c>
      <c r="B222" s="159" t="str">
        <f t="shared" si="1"/>
        <v>Compliance Insulation R28.63</v>
      </c>
      <c r="C222" s="146">
        <v>4.5808</v>
      </c>
      <c r="D222" s="191">
        <v>28.63</v>
      </c>
      <c r="E222" s="146">
        <v>1.3299999999999999E-2</v>
      </c>
      <c r="F222" s="146">
        <v>1</v>
      </c>
      <c r="G222" s="146">
        <v>0.27</v>
      </c>
      <c r="H222" s="146" t="s">
        <v>9</v>
      </c>
      <c r="I222" s="146" t="s">
        <v>6</v>
      </c>
      <c r="K222" s="211"/>
    </row>
    <row r="223" spans="1:12" s="159" customFormat="1" x14ac:dyDescent="0.25">
      <c r="A223" s="159" t="s">
        <v>386</v>
      </c>
      <c r="B223" s="159" t="str">
        <f t="shared" si="1"/>
        <v>Compliance Insulation R34.93</v>
      </c>
      <c r="C223" s="146">
        <v>5.5888</v>
      </c>
      <c r="D223" s="191">
        <v>34.93</v>
      </c>
      <c r="E223" s="146">
        <v>1.3299999999999999E-2</v>
      </c>
      <c r="F223" s="146">
        <v>1</v>
      </c>
      <c r="G223" s="146">
        <v>0.27</v>
      </c>
      <c r="H223" s="146" t="s">
        <v>9</v>
      </c>
      <c r="I223" s="146" t="s">
        <v>6</v>
      </c>
      <c r="K223" s="211"/>
    </row>
    <row r="224" spans="1:12" x14ac:dyDescent="0.25">
      <c r="A224" s="144" t="s">
        <v>471</v>
      </c>
      <c r="B224" s="144" t="s">
        <v>515</v>
      </c>
      <c r="C224" s="142">
        <v>4</v>
      </c>
      <c r="D224" s="142">
        <v>11.9</v>
      </c>
      <c r="E224" s="147">
        <v>2.8000000000000001E-2</v>
      </c>
      <c r="F224" s="142">
        <v>2</v>
      </c>
      <c r="G224" s="142">
        <v>0.2</v>
      </c>
      <c r="H224" s="144" t="s">
        <v>113</v>
      </c>
      <c r="I224" s="147" t="s">
        <v>6</v>
      </c>
      <c r="J224" s="159"/>
      <c r="K224" s="207"/>
      <c r="L224" s="159">
        <f>C224/12/D224</f>
        <v>2.8011204481792715E-2</v>
      </c>
    </row>
    <row r="225" spans="1:12" x14ac:dyDescent="0.25">
      <c r="A225" s="144" t="s">
        <v>471</v>
      </c>
      <c r="B225" s="144" t="s">
        <v>516</v>
      </c>
      <c r="C225" s="142">
        <v>6.5</v>
      </c>
      <c r="D225" s="142">
        <v>19.350000000000001</v>
      </c>
      <c r="E225" s="147">
        <v>2.8000000000000001E-2</v>
      </c>
      <c r="F225" s="142">
        <v>2</v>
      </c>
      <c r="G225" s="142">
        <v>0.2</v>
      </c>
      <c r="H225" s="144" t="s">
        <v>113</v>
      </c>
      <c r="I225" s="147" t="s">
        <v>6</v>
      </c>
      <c r="J225" s="159"/>
      <c r="K225" s="207"/>
      <c r="L225" s="159">
        <f>C225/12/D225</f>
        <v>2.7993109388458223E-2</v>
      </c>
    </row>
    <row r="226" spans="1:12" x14ac:dyDescent="0.25">
      <c r="A226" s="144" t="s">
        <v>471</v>
      </c>
      <c r="B226" s="144" t="s">
        <v>517</v>
      </c>
      <c r="C226" s="142">
        <v>7.5</v>
      </c>
      <c r="D226" s="142">
        <v>22.32</v>
      </c>
      <c r="E226" s="147">
        <v>2.8000000000000001E-2</v>
      </c>
      <c r="F226" s="142">
        <v>2</v>
      </c>
      <c r="G226" s="142">
        <v>0.2</v>
      </c>
      <c r="H226" s="144" t="s">
        <v>113</v>
      </c>
      <c r="I226" s="147" t="s">
        <v>6</v>
      </c>
      <c r="J226" s="159"/>
      <c r="K226" s="207"/>
      <c r="L226" s="159">
        <f>C226/12/D226</f>
        <v>2.8001792114695341E-2</v>
      </c>
    </row>
    <row r="227" spans="1:12" x14ac:dyDescent="0.25">
      <c r="A227" s="144" t="s">
        <v>471</v>
      </c>
      <c r="B227" s="144" t="s">
        <v>518</v>
      </c>
      <c r="C227" s="142">
        <v>8.25</v>
      </c>
      <c r="D227" s="142">
        <v>24.55</v>
      </c>
      <c r="E227" s="147">
        <v>2.8000000000000001E-2</v>
      </c>
      <c r="F227" s="142">
        <v>2</v>
      </c>
      <c r="G227" s="142">
        <v>0.2</v>
      </c>
      <c r="H227" s="144" t="s">
        <v>113</v>
      </c>
      <c r="I227" s="147" t="s">
        <v>6</v>
      </c>
      <c r="J227" s="159"/>
      <c r="K227" s="207"/>
    </row>
    <row r="228" spans="1:12" x14ac:dyDescent="0.25">
      <c r="A228" s="144" t="s">
        <v>471</v>
      </c>
      <c r="B228" s="144" t="s">
        <v>514</v>
      </c>
      <c r="C228" s="142">
        <v>13.75</v>
      </c>
      <c r="D228" s="142">
        <v>40.92</v>
      </c>
      <c r="E228" s="147">
        <v>2.8000000000000001E-2</v>
      </c>
      <c r="F228" s="142">
        <v>2</v>
      </c>
      <c r="G228" s="142">
        <v>0.2</v>
      </c>
      <c r="H228" s="144" t="s">
        <v>113</v>
      </c>
      <c r="I228" s="147" t="s">
        <v>6</v>
      </c>
      <c r="J228" s="159"/>
      <c r="K228" s="207"/>
      <c r="L228" s="159">
        <f t="shared" ref="L228" si="2">C228/12/D228</f>
        <v>2.8001792114695338E-2</v>
      </c>
    </row>
    <row r="229" spans="1:12" x14ac:dyDescent="0.25">
      <c r="A229" s="144" t="s">
        <v>471</v>
      </c>
      <c r="B229" s="152" t="s">
        <v>519</v>
      </c>
      <c r="C229" s="153">
        <v>3.5</v>
      </c>
      <c r="D229" s="142">
        <v>10.42</v>
      </c>
      <c r="E229" s="147">
        <v>2.8000000000000001E-2</v>
      </c>
      <c r="F229" s="142">
        <v>2</v>
      </c>
      <c r="G229" s="142">
        <v>0.2</v>
      </c>
      <c r="H229" s="144" t="s">
        <v>113</v>
      </c>
      <c r="I229" s="147" t="s">
        <v>6</v>
      </c>
      <c r="J229" s="159"/>
      <c r="K229" s="207"/>
    </row>
    <row r="230" spans="1:12" x14ac:dyDescent="0.25">
      <c r="A230" s="148" t="s">
        <v>520</v>
      </c>
      <c r="B230" s="156" t="s">
        <v>528</v>
      </c>
      <c r="C230" s="151">
        <v>18</v>
      </c>
      <c r="D230" s="151">
        <v>12.19</v>
      </c>
      <c r="E230" s="146">
        <v>0.12330000000000001</v>
      </c>
      <c r="F230" s="151">
        <v>115</v>
      </c>
      <c r="G230" s="151">
        <v>0.2</v>
      </c>
      <c r="H230" s="148" t="s">
        <v>113</v>
      </c>
      <c r="I230" s="147" t="s">
        <v>88</v>
      </c>
      <c r="J230" s="159"/>
      <c r="K230" s="207"/>
    </row>
    <row r="231" spans="1:12" x14ac:dyDescent="0.25">
      <c r="A231" s="144" t="s">
        <v>529</v>
      </c>
      <c r="B231" s="152" t="s">
        <v>530</v>
      </c>
      <c r="C231" s="153">
        <v>3.5</v>
      </c>
      <c r="D231" s="153">
        <v>10.923845193508114</v>
      </c>
      <c r="E231" s="146">
        <v>2.6700000000000002E-2</v>
      </c>
      <c r="F231" s="153">
        <v>4.5999999999999996</v>
      </c>
      <c r="G231" s="153">
        <v>0.33500000000000002</v>
      </c>
      <c r="H231" s="144" t="s">
        <v>113</v>
      </c>
      <c r="I231" s="147" t="s">
        <v>6</v>
      </c>
      <c r="J231" s="159"/>
      <c r="K231" s="207"/>
    </row>
    <row r="232" spans="1:12" x14ac:dyDescent="0.25">
      <c r="A232" s="144" t="s">
        <v>529</v>
      </c>
      <c r="B232" s="152" t="s">
        <v>532</v>
      </c>
      <c r="C232" s="153">
        <v>4</v>
      </c>
      <c r="D232" s="153">
        <v>12.484394506866415</v>
      </c>
      <c r="E232" s="146">
        <v>2.6700000000000002E-2</v>
      </c>
      <c r="F232" s="153">
        <v>4.5999999999999996</v>
      </c>
      <c r="G232" s="153">
        <v>0.33500000000000002</v>
      </c>
      <c r="H232" s="144" t="s">
        <v>113</v>
      </c>
      <c r="I232" s="147" t="s">
        <v>6</v>
      </c>
      <c r="J232" s="159"/>
      <c r="K232" s="207"/>
    </row>
    <row r="233" spans="1:12" x14ac:dyDescent="0.25">
      <c r="A233" s="144" t="s">
        <v>529</v>
      </c>
      <c r="B233" s="152" t="s">
        <v>531</v>
      </c>
      <c r="C233" s="153">
        <v>4.5</v>
      </c>
      <c r="D233" s="153">
        <v>14.044943820224718</v>
      </c>
      <c r="E233" s="146">
        <v>2.6700000000000002E-2</v>
      </c>
      <c r="F233" s="153">
        <v>4.5999999999999996</v>
      </c>
      <c r="G233" s="153">
        <v>0.33500000000000002</v>
      </c>
      <c r="H233" s="144" t="s">
        <v>113</v>
      </c>
      <c r="I233" s="147" t="s">
        <v>6</v>
      </c>
      <c r="J233" s="159"/>
      <c r="K233" s="207"/>
    </row>
    <row r="234" spans="1:12" x14ac:dyDescent="0.25">
      <c r="A234" s="144" t="s">
        <v>529</v>
      </c>
      <c r="B234" s="152" t="s">
        <v>534</v>
      </c>
      <c r="C234" s="153">
        <v>5</v>
      </c>
      <c r="D234" s="153">
        <v>15.605493133583021</v>
      </c>
      <c r="E234" s="146">
        <v>2.6700000000000002E-2</v>
      </c>
      <c r="F234" s="153">
        <v>4.5999999999999996</v>
      </c>
      <c r="G234" s="153">
        <v>0.33500000000000002</v>
      </c>
      <c r="H234" s="144" t="s">
        <v>113</v>
      </c>
      <c r="I234" s="147" t="s">
        <v>6</v>
      </c>
      <c r="J234" s="159"/>
      <c r="K234" s="207"/>
    </row>
    <row r="235" spans="1:12" x14ac:dyDescent="0.25">
      <c r="A235" s="144" t="s">
        <v>529</v>
      </c>
      <c r="B235" s="152" t="s">
        <v>533</v>
      </c>
      <c r="C235" s="153">
        <v>5.5</v>
      </c>
      <c r="D235" s="153">
        <v>17.166042446941322</v>
      </c>
      <c r="E235" s="146">
        <v>2.6700000000000002E-2</v>
      </c>
      <c r="F235" s="153">
        <v>4.5999999999999996</v>
      </c>
      <c r="G235" s="153">
        <v>0.33500000000000002</v>
      </c>
      <c r="H235" s="144" t="s">
        <v>113</v>
      </c>
      <c r="I235" s="147" t="s">
        <v>6</v>
      </c>
      <c r="J235" s="159"/>
      <c r="K235" s="207"/>
    </row>
    <row r="236" spans="1:12" x14ac:dyDescent="0.25">
      <c r="A236" s="144" t="s">
        <v>529</v>
      </c>
      <c r="B236" s="152" t="s">
        <v>536</v>
      </c>
      <c r="C236" s="153">
        <v>6</v>
      </c>
      <c r="D236" s="153">
        <v>18.726591760299623</v>
      </c>
      <c r="E236" s="146">
        <v>2.6700000000000002E-2</v>
      </c>
      <c r="F236" s="153">
        <v>4.5999999999999996</v>
      </c>
      <c r="G236" s="153">
        <v>0.33500000000000002</v>
      </c>
      <c r="H236" s="144" t="s">
        <v>113</v>
      </c>
      <c r="I236" s="147" t="s">
        <v>6</v>
      </c>
      <c r="J236" s="159"/>
      <c r="K236" s="207"/>
    </row>
    <row r="237" spans="1:12" x14ac:dyDescent="0.25">
      <c r="A237" s="144" t="s">
        <v>529</v>
      </c>
      <c r="B237" s="152" t="s">
        <v>535</v>
      </c>
      <c r="C237" s="153">
        <v>6.5</v>
      </c>
      <c r="D237" s="153">
        <v>20.287141073657924</v>
      </c>
      <c r="E237" s="146">
        <v>2.6700000000000002E-2</v>
      </c>
      <c r="F237" s="153">
        <v>4.5999999999999996</v>
      </c>
      <c r="G237" s="153">
        <v>0.33500000000000002</v>
      </c>
      <c r="H237" s="144" t="s">
        <v>113</v>
      </c>
      <c r="I237" s="147" t="s">
        <v>6</v>
      </c>
      <c r="J237" s="159"/>
      <c r="K237" s="207"/>
    </row>
    <row r="238" spans="1:12" x14ac:dyDescent="0.25">
      <c r="A238" s="144" t="s">
        <v>529</v>
      </c>
      <c r="B238" s="152" t="s">
        <v>537</v>
      </c>
      <c r="C238" s="153">
        <v>3.5</v>
      </c>
      <c r="D238" s="153">
        <v>12.962962962962964</v>
      </c>
      <c r="E238" s="146">
        <v>2.2499999999999999E-2</v>
      </c>
      <c r="F238" s="153">
        <v>3.9</v>
      </c>
      <c r="G238" s="142">
        <v>0.22944000000000001</v>
      </c>
      <c r="H238" s="144" t="s">
        <v>105</v>
      </c>
      <c r="I238" s="147" t="s">
        <v>6</v>
      </c>
      <c r="J238" s="159"/>
      <c r="K238" s="207"/>
    </row>
    <row r="239" spans="1:12" x14ac:dyDescent="0.25">
      <c r="A239" s="144" t="s">
        <v>529</v>
      </c>
      <c r="B239" s="152" t="s">
        <v>539</v>
      </c>
      <c r="C239" s="153">
        <v>4</v>
      </c>
      <c r="D239" s="153">
        <v>14.814814814814815</v>
      </c>
      <c r="E239" s="146">
        <v>2.2499999999999999E-2</v>
      </c>
      <c r="F239" s="153">
        <v>3.9</v>
      </c>
      <c r="G239" s="142">
        <v>0.22944000000000001</v>
      </c>
      <c r="H239" s="144" t="s">
        <v>105</v>
      </c>
      <c r="I239" s="147" t="s">
        <v>6</v>
      </c>
      <c r="J239" s="159"/>
      <c r="K239" s="207"/>
    </row>
    <row r="240" spans="1:12" x14ac:dyDescent="0.25">
      <c r="A240" s="144" t="s">
        <v>529</v>
      </c>
      <c r="B240" s="152" t="s">
        <v>538</v>
      </c>
      <c r="C240" s="153">
        <v>4.5</v>
      </c>
      <c r="D240" s="153">
        <v>16.666666666666668</v>
      </c>
      <c r="E240" s="146">
        <v>2.2499999999999999E-2</v>
      </c>
      <c r="F240" s="153">
        <v>3.9</v>
      </c>
      <c r="G240" s="142">
        <v>0.22944000000000001</v>
      </c>
      <c r="H240" s="144" t="s">
        <v>105</v>
      </c>
      <c r="I240" s="147" t="s">
        <v>6</v>
      </c>
      <c r="J240" s="159"/>
      <c r="K240" s="207"/>
    </row>
    <row r="241" spans="1:11" x14ac:dyDescent="0.25">
      <c r="A241" s="144" t="s">
        <v>529</v>
      </c>
      <c r="B241" s="152" t="s">
        <v>541</v>
      </c>
      <c r="C241" s="153">
        <v>5</v>
      </c>
      <c r="D241" s="153">
        <v>18.518518518518519</v>
      </c>
      <c r="E241" s="146">
        <v>2.2499999999999999E-2</v>
      </c>
      <c r="F241" s="153">
        <v>3.9</v>
      </c>
      <c r="G241" s="142">
        <v>0.22944000000000001</v>
      </c>
      <c r="H241" s="144" t="s">
        <v>105</v>
      </c>
      <c r="I241" s="147" t="s">
        <v>6</v>
      </c>
      <c r="J241" s="159"/>
      <c r="K241" s="207"/>
    </row>
    <row r="242" spans="1:11" x14ac:dyDescent="0.25">
      <c r="A242" s="144" t="s">
        <v>529</v>
      </c>
      <c r="B242" s="152" t="s">
        <v>540</v>
      </c>
      <c r="C242" s="153">
        <v>5.5</v>
      </c>
      <c r="D242" s="153">
        <v>20.37037037037037</v>
      </c>
      <c r="E242" s="146">
        <v>2.2499999999999999E-2</v>
      </c>
      <c r="F242" s="153">
        <v>3.9</v>
      </c>
      <c r="G242" s="142">
        <v>0.22944000000000001</v>
      </c>
      <c r="H242" s="144" t="s">
        <v>105</v>
      </c>
      <c r="I242" s="147" t="s">
        <v>6</v>
      </c>
      <c r="J242" s="159"/>
      <c r="K242" s="207"/>
    </row>
    <row r="243" spans="1:11" x14ac:dyDescent="0.25">
      <c r="A243" s="144" t="s">
        <v>529</v>
      </c>
      <c r="B243" s="152" t="s">
        <v>543</v>
      </c>
      <c r="C243" s="153">
        <v>6</v>
      </c>
      <c r="D243" s="153">
        <v>22.222222222222221</v>
      </c>
      <c r="E243" s="146">
        <v>2.2499999999999999E-2</v>
      </c>
      <c r="F243" s="153">
        <v>3.9</v>
      </c>
      <c r="G243" s="142">
        <v>0.22944000000000001</v>
      </c>
      <c r="H243" s="144" t="s">
        <v>105</v>
      </c>
      <c r="I243" s="147" t="s">
        <v>6</v>
      </c>
      <c r="J243" s="159"/>
      <c r="K243" s="207"/>
    </row>
    <row r="244" spans="1:11" x14ac:dyDescent="0.25">
      <c r="A244" s="144" t="s">
        <v>529</v>
      </c>
      <c r="B244" s="152" t="s">
        <v>542</v>
      </c>
      <c r="C244" s="153">
        <v>6.5</v>
      </c>
      <c r="D244" s="153">
        <v>24.074074074074073</v>
      </c>
      <c r="E244" s="146">
        <v>2.2499999999999999E-2</v>
      </c>
      <c r="F244" s="153">
        <v>3.9</v>
      </c>
      <c r="G244" s="142">
        <v>0.22944000000000001</v>
      </c>
      <c r="H244" s="144" t="s">
        <v>105</v>
      </c>
      <c r="I244" s="147" t="s">
        <v>6</v>
      </c>
      <c r="J244" s="159"/>
      <c r="K244" s="207"/>
    </row>
    <row r="245" spans="1:11" x14ac:dyDescent="0.25">
      <c r="A245" s="144" t="s">
        <v>529</v>
      </c>
      <c r="B245" s="152" t="s">
        <v>544</v>
      </c>
      <c r="C245" s="153">
        <v>3.5</v>
      </c>
      <c r="D245" s="153">
        <v>11.67</v>
      </c>
      <c r="E245" s="146">
        <v>2.5000000000000001E-2</v>
      </c>
      <c r="F245" s="153">
        <v>0.5</v>
      </c>
      <c r="G245" s="153">
        <v>0.35</v>
      </c>
      <c r="H245" s="144" t="s">
        <v>113</v>
      </c>
      <c r="I245" s="147" t="s">
        <v>6</v>
      </c>
      <c r="J245" s="159"/>
      <c r="K245" s="207"/>
    </row>
    <row r="246" spans="1:11" x14ac:dyDescent="0.25">
      <c r="A246" s="144" t="s">
        <v>529</v>
      </c>
      <c r="B246" s="152" t="s">
        <v>546</v>
      </c>
      <c r="C246" s="153">
        <v>4</v>
      </c>
      <c r="D246" s="153">
        <v>13.33</v>
      </c>
      <c r="E246" s="146">
        <v>2.5000000000000001E-2</v>
      </c>
      <c r="F246" s="153">
        <v>0.5</v>
      </c>
      <c r="G246" s="153">
        <v>0.35</v>
      </c>
      <c r="H246" s="144" t="s">
        <v>113</v>
      </c>
      <c r="I246" s="147" t="s">
        <v>6</v>
      </c>
      <c r="J246" s="159"/>
      <c r="K246" s="207"/>
    </row>
    <row r="247" spans="1:11" x14ac:dyDescent="0.25">
      <c r="A247" s="144" t="s">
        <v>529</v>
      </c>
      <c r="B247" s="152" t="s">
        <v>545</v>
      </c>
      <c r="C247" s="153">
        <v>4.5</v>
      </c>
      <c r="D247" s="153">
        <v>15</v>
      </c>
      <c r="E247" s="146">
        <v>2.5000000000000001E-2</v>
      </c>
      <c r="F247" s="153">
        <v>0.5</v>
      </c>
      <c r="G247" s="153">
        <v>0.35</v>
      </c>
      <c r="H247" s="144" t="s">
        <v>113</v>
      </c>
      <c r="I247" s="147" t="s">
        <v>6</v>
      </c>
      <c r="J247" s="159"/>
      <c r="K247" s="207"/>
    </row>
    <row r="248" spans="1:11" x14ac:dyDescent="0.25">
      <c r="A248" s="144" t="s">
        <v>529</v>
      </c>
      <c r="B248" s="152" t="s">
        <v>548</v>
      </c>
      <c r="C248" s="153">
        <v>5</v>
      </c>
      <c r="D248" s="153">
        <v>16.670000000000002</v>
      </c>
      <c r="E248" s="146">
        <v>2.5000000000000001E-2</v>
      </c>
      <c r="F248" s="153">
        <v>0.5</v>
      </c>
      <c r="G248" s="153">
        <v>0.35</v>
      </c>
      <c r="H248" s="144" t="s">
        <v>113</v>
      </c>
      <c r="I248" s="147" t="s">
        <v>6</v>
      </c>
      <c r="J248" s="159"/>
      <c r="K248" s="207"/>
    </row>
    <row r="249" spans="1:11" x14ac:dyDescent="0.25">
      <c r="A249" s="144" t="s">
        <v>529</v>
      </c>
      <c r="B249" s="152" t="s">
        <v>547</v>
      </c>
      <c r="C249" s="153">
        <v>5.5</v>
      </c>
      <c r="D249" s="153">
        <v>18.329999999999998</v>
      </c>
      <c r="E249" s="146">
        <v>2.5000000000000001E-2</v>
      </c>
      <c r="F249" s="153">
        <v>0.5</v>
      </c>
      <c r="G249" s="153">
        <v>0.35</v>
      </c>
      <c r="H249" s="144" t="s">
        <v>113</v>
      </c>
      <c r="I249" s="147" t="s">
        <v>6</v>
      </c>
      <c r="J249" s="159"/>
      <c r="K249" s="207"/>
    </row>
    <row r="250" spans="1:11" x14ac:dyDescent="0.25">
      <c r="A250" s="144" t="s">
        <v>529</v>
      </c>
      <c r="B250" s="152" t="s">
        <v>550</v>
      </c>
      <c r="C250" s="153">
        <v>6</v>
      </c>
      <c r="D250" s="153">
        <v>20</v>
      </c>
      <c r="E250" s="146">
        <v>2.5000000000000001E-2</v>
      </c>
      <c r="F250" s="153">
        <v>0.5</v>
      </c>
      <c r="G250" s="153">
        <v>0.35</v>
      </c>
      <c r="H250" s="144" t="s">
        <v>113</v>
      </c>
      <c r="I250" s="147" t="s">
        <v>6</v>
      </c>
      <c r="J250" s="159"/>
      <c r="K250" s="207"/>
    </row>
    <row r="251" spans="1:11" x14ac:dyDescent="0.25">
      <c r="A251" s="144" t="s">
        <v>529</v>
      </c>
      <c r="B251" s="152" t="s">
        <v>549</v>
      </c>
      <c r="C251" s="153">
        <v>6.5</v>
      </c>
      <c r="D251" s="153">
        <v>21.67</v>
      </c>
      <c r="E251" s="146">
        <v>2.5000000000000001E-2</v>
      </c>
      <c r="F251" s="153">
        <v>0.5</v>
      </c>
      <c r="G251" s="153">
        <v>0.35</v>
      </c>
      <c r="H251" s="144" t="s">
        <v>113</v>
      </c>
      <c r="I251" s="147" t="s">
        <v>6</v>
      </c>
      <c r="J251" s="159"/>
      <c r="K251" s="207"/>
    </row>
    <row r="252" spans="1:11" x14ac:dyDescent="0.25">
      <c r="A252" s="144" t="s">
        <v>529</v>
      </c>
      <c r="B252" s="152" t="s">
        <v>551</v>
      </c>
      <c r="C252" s="153">
        <v>3.5</v>
      </c>
      <c r="D252" s="153">
        <v>17.5</v>
      </c>
      <c r="E252" s="146">
        <v>1.6670000000000001E-2</v>
      </c>
      <c r="F252" s="153">
        <v>3</v>
      </c>
      <c r="G252" s="153">
        <v>0.35</v>
      </c>
      <c r="H252" s="144" t="s">
        <v>113</v>
      </c>
      <c r="I252" s="147" t="s">
        <v>6</v>
      </c>
      <c r="J252" s="159"/>
      <c r="K252" s="207"/>
    </row>
    <row r="253" spans="1:11" x14ac:dyDescent="0.25">
      <c r="A253" s="144" t="s">
        <v>529</v>
      </c>
      <c r="B253" s="152" t="s">
        <v>553</v>
      </c>
      <c r="C253" s="153">
        <v>4</v>
      </c>
      <c r="D253" s="153">
        <v>20</v>
      </c>
      <c r="E253" s="146">
        <v>1.6670000000000001E-2</v>
      </c>
      <c r="F253" s="153">
        <v>3</v>
      </c>
      <c r="G253" s="153">
        <v>0.35</v>
      </c>
      <c r="H253" s="144" t="s">
        <v>113</v>
      </c>
      <c r="I253" s="147" t="s">
        <v>6</v>
      </c>
      <c r="J253" s="159"/>
      <c r="K253" s="207"/>
    </row>
    <row r="254" spans="1:11" x14ac:dyDescent="0.25">
      <c r="A254" s="144" t="s">
        <v>529</v>
      </c>
      <c r="B254" s="152" t="s">
        <v>552</v>
      </c>
      <c r="C254" s="153">
        <v>4.5</v>
      </c>
      <c r="D254" s="153">
        <v>22.5</v>
      </c>
      <c r="E254" s="146">
        <v>1.6670000000000001E-2</v>
      </c>
      <c r="F254" s="153">
        <v>3</v>
      </c>
      <c r="G254" s="153">
        <v>0.35</v>
      </c>
      <c r="H254" s="144" t="s">
        <v>113</v>
      </c>
      <c r="I254" s="147" t="s">
        <v>6</v>
      </c>
      <c r="J254" s="159"/>
      <c r="K254" s="207"/>
    </row>
    <row r="255" spans="1:11" x14ac:dyDescent="0.25">
      <c r="A255" s="144" t="s">
        <v>529</v>
      </c>
      <c r="B255" s="152" t="s">
        <v>555</v>
      </c>
      <c r="C255" s="153">
        <v>5</v>
      </c>
      <c r="D255" s="153">
        <v>25</v>
      </c>
      <c r="E255" s="146">
        <v>1.6670000000000001E-2</v>
      </c>
      <c r="F255" s="153">
        <v>3</v>
      </c>
      <c r="G255" s="153">
        <v>0.35</v>
      </c>
      <c r="H255" s="144" t="s">
        <v>113</v>
      </c>
      <c r="I255" s="147" t="s">
        <v>6</v>
      </c>
      <c r="J255" s="159"/>
      <c r="K255" s="207"/>
    </row>
    <row r="256" spans="1:11" x14ac:dyDescent="0.25">
      <c r="A256" s="144" t="s">
        <v>529</v>
      </c>
      <c r="B256" s="152" t="s">
        <v>554</v>
      </c>
      <c r="C256" s="153">
        <v>5.5</v>
      </c>
      <c r="D256" s="153">
        <v>27.5</v>
      </c>
      <c r="E256" s="146">
        <v>1.6670000000000001E-2</v>
      </c>
      <c r="F256" s="153">
        <v>3</v>
      </c>
      <c r="G256" s="153">
        <v>0.35</v>
      </c>
      <c r="H256" s="144" t="s">
        <v>113</v>
      </c>
      <c r="I256" s="147" t="s">
        <v>6</v>
      </c>
      <c r="J256" s="159"/>
      <c r="K256" s="207"/>
    </row>
    <row r="257" spans="1:11" x14ac:dyDescent="0.25">
      <c r="A257" s="144" t="s">
        <v>529</v>
      </c>
      <c r="B257" s="152" t="s">
        <v>557</v>
      </c>
      <c r="C257" s="153">
        <v>6</v>
      </c>
      <c r="D257" s="153">
        <v>30</v>
      </c>
      <c r="E257" s="146">
        <v>1.6670000000000001E-2</v>
      </c>
      <c r="F257" s="153">
        <v>3</v>
      </c>
      <c r="G257" s="153">
        <v>0.35</v>
      </c>
      <c r="H257" s="144" t="s">
        <v>113</v>
      </c>
      <c r="I257" s="147" t="s">
        <v>6</v>
      </c>
      <c r="J257" s="159"/>
      <c r="K257" s="207"/>
    </row>
    <row r="258" spans="1:11" x14ac:dyDescent="0.25">
      <c r="A258" s="144" t="s">
        <v>529</v>
      </c>
      <c r="B258" s="152" t="s">
        <v>556</v>
      </c>
      <c r="C258" s="153">
        <v>6.5</v>
      </c>
      <c r="D258" s="153">
        <v>32.5</v>
      </c>
      <c r="E258" s="146">
        <v>1.6670000000000001E-2</v>
      </c>
      <c r="F258" s="153">
        <v>3</v>
      </c>
      <c r="G258" s="153">
        <v>0.35</v>
      </c>
      <c r="H258" s="144" t="s">
        <v>113</v>
      </c>
      <c r="I258" s="147" t="s">
        <v>6</v>
      </c>
      <c r="J258" s="159"/>
      <c r="K258" s="207"/>
    </row>
    <row r="259" spans="1:11" x14ac:dyDescent="0.25">
      <c r="A259" s="88" t="s">
        <v>38</v>
      </c>
      <c r="B259" s="152" t="s">
        <v>570</v>
      </c>
      <c r="C259" s="153">
        <v>3.625</v>
      </c>
      <c r="D259" s="153">
        <v>2.42</v>
      </c>
      <c r="E259" s="146">
        <v>0.125</v>
      </c>
      <c r="F259" s="153">
        <v>48</v>
      </c>
      <c r="G259" s="142">
        <v>0.19</v>
      </c>
      <c r="H259" s="144" t="s">
        <v>113</v>
      </c>
      <c r="I259" s="147" t="s">
        <v>6</v>
      </c>
      <c r="J259" s="159"/>
      <c r="K259" s="207"/>
    </row>
    <row r="260" spans="1:11" x14ac:dyDescent="0.25">
      <c r="A260" s="88" t="s">
        <v>38</v>
      </c>
      <c r="B260" s="144" t="s">
        <v>576</v>
      </c>
      <c r="C260" s="142">
        <v>3.625</v>
      </c>
      <c r="D260" s="142">
        <v>0.44</v>
      </c>
      <c r="E260" s="146">
        <v>0.68500000000000005</v>
      </c>
      <c r="F260" s="142">
        <v>139.77599999999998</v>
      </c>
      <c r="G260" s="142">
        <v>0.18881000000000001</v>
      </c>
      <c r="H260" s="144" t="s">
        <v>105</v>
      </c>
      <c r="I260" s="147" t="s">
        <v>6</v>
      </c>
      <c r="J260" s="159"/>
      <c r="K260" s="207"/>
    </row>
    <row r="261" spans="1:11" x14ac:dyDescent="0.25">
      <c r="A261" s="88" t="s">
        <v>38</v>
      </c>
      <c r="B261" s="152" t="s">
        <v>580</v>
      </c>
      <c r="C261" s="153">
        <v>3</v>
      </c>
      <c r="D261" s="153">
        <v>0.8</v>
      </c>
      <c r="E261" s="146">
        <v>0.3125</v>
      </c>
      <c r="F261" s="153">
        <v>85</v>
      </c>
      <c r="G261" s="153">
        <v>0.21</v>
      </c>
      <c r="H261" s="144" t="s">
        <v>105</v>
      </c>
      <c r="I261" s="147" t="s">
        <v>6</v>
      </c>
      <c r="J261" s="159"/>
      <c r="K261" s="207"/>
    </row>
    <row r="262" spans="1:11" x14ac:dyDescent="0.25">
      <c r="A262" s="88" t="s">
        <v>38</v>
      </c>
      <c r="B262" s="152" t="s">
        <v>581</v>
      </c>
      <c r="C262" s="153">
        <v>4</v>
      </c>
      <c r="D262" s="153">
        <v>1.1100000000000001</v>
      </c>
      <c r="E262" s="146">
        <v>0.3</v>
      </c>
      <c r="F262" s="153">
        <v>85</v>
      </c>
      <c r="G262" s="153">
        <v>0.21</v>
      </c>
      <c r="H262" s="144" t="s">
        <v>105</v>
      </c>
      <c r="I262" s="147" t="s">
        <v>6</v>
      </c>
      <c r="J262" s="159"/>
      <c r="K262" s="207"/>
    </row>
    <row r="263" spans="1:11" x14ac:dyDescent="0.25">
      <c r="A263" s="88" t="s">
        <v>38</v>
      </c>
      <c r="B263" s="152" t="s">
        <v>583</v>
      </c>
      <c r="C263" s="153">
        <v>6</v>
      </c>
      <c r="D263" s="153">
        <v>1.52</v>
      </c>
      <c r="E263" s="146">
        <v>0.32919999999999999</v>
      </c>
      <c r="F263" s="153">
        <v>85</v>
      </c>
      <c r="G263" s="153">
        <v>0.21</v>
      </c>
      <c r="H263" s="144" t="s">
        <v>105</v>
      </c>
      <c r="I263" s="147" t="s">
        <v>6</v>
      </c>
      <c r="J263" s="159"/>
      <c r="K263" s="207"/>
    </row>
    <row r="264" spans="1:11" x14ac:dyDescent="0.25">
      <c r="A264" s="88" t="s">
        <v>38</v>
      </c>
      <c r="B264" s="152" t="s">
        <v>584</v>
      </c>
      <c r="C264" s="153">
        <v>8</v>
      </c>
      <c r="D264" s="153">
        <v>1.85</v>
      </c>
      <c r="E264" s="146">
        <v>0.36</v>
      </c>
      <c r="F264" s="153">
        <v>85</v>
      </c>
      <c r="G264" s="153">
        <v>0.21</v>
      </c>
      <c r="H264" s="144" t="s">
        <v>105</v>
      </c>
      <c r="I264" s="147" t="s">
        <v>6</v>
      </c>
      <c r="J264" s="159"/>
      <c r="K264" s="207"/>
    </row>
    <row r="265" spans="1:11" x14ac:dyDescent="0.25">
      <c r="A265" s="88" t="s">
        <v>38</v>
      </c>
      <c r="B265" s="152" t="s">
        <v>582</v>
      </c>
      <c r="C265" s="153">
        <v>10</v>
      </c>
      <c r="D265" s="153">
        <v>2.2200000000000002</v>
      </c>
      <c r="E265" s="146">
        <v>0.375</v>
      </c>
      <c r="F265" s="153">
        <v>85</v>
      </c>
      <c r="G265" s="153">
        <v>0.21</v>
      </c>
      <c r="H265" s="144" t="s">
        <v>105</v>
      </c>
      <c r="I265" s="147" t="s">
        <v>6</v>
      </c>
      <c r="J265" s="159"/>
      <c r="K265" s="207"/>
    </row>
    <row r="266" spans="1:11" x14ac:dyDescent="0.25">
      <c r="A266" s="88" t="s">
        <v>38</v>
      </c>
      <c r="B266" s="152" t="s">
        <v>585</v>
      </c>
      <c r="C266" s="153">
        <v>12</v>
      </c>
      <c r="D266" s="153">
        <v>2.5</v>
      </c>
      <c r="E266" s="146">
        <v>0.4</v>
      </c>
      <c r="F266" s="153">
        <v>85</v>
      </c>
      <c r="G266" s="153">
        <v>0.21</v>
      </c>
      <c r="H266" s="144" t="s">
        <v>105</v>
      </c>
      <c r="I266" s="147" t="s">
        <v>6</v>
      </c>
      <c r="J266" s="159"/>
      <c r="K266" s="207"/>
    </row>
    <row r="267" spans="1:11" x14ac:dyDescent="0.25">
      <c r="A267" s="88" t="s">
        <v>38</v>
      </c>
      <c r="B267" s="98" t="s">
        <v>1130</v>
      </c>
      <c r="C267" s="88">
        <v>0.375</v>
      </c>
      <c r="D267" s="88">
        <v>0.03</v>
      </c>
      <c r="E267" s="210">
        <v>1.042</v>
      </c>
      <c r="F267" s="142">
        <v>139.77599999999998</v>
      </c>
      <c r="G267" s="142">
        <v>0.21510000000000001</v>
      </c>
      <c r="H267" s="144" t="s">
        <v>105</v>
      </c>
      <c r="I267" s="235" t="s">
        <v>660</v>
      </c>
      <c r="J267" s="159"/>
      <c r="K267" s="207"/>
    </row>
    <row r="268" spans="1:11" x14ac:dyDescent="0.25">
      <c r="A268" s="88" t="s">
        <v>38</v>
      </c>
      <c r="B268" s="98" t="s">
        <v>37</v>
      </c>
      <c r="C268" s="88">
        <v>0.375</v>
      </c>
      <c r="D268" s="88">
        <v>8.3299999999999999E-2</v>
      </c>
      <c r="E268" s="208">
        <v>0.37514999999999998</v>
      </c>
      <c r="F268" s="88">
        <v>144</v>
      </c>
      <c r="G268" s="88">
        <v>0.2</v>
      </c>
      <c r="H268" s="144" t="s">
        <v>105</v>
      </c>
      <c r="I268" s="84" t="s">
        <v>662</v>
      </c>
      <c r="J268" s="159"/>
      <c r="K268" s="207"/>
    </row>
    <row r="269" spans="1:11" x14ac:dyDescent="0.25">
      <c r="A269" s="88" t="s">
        <v>38</v>
      </c>
      <c r="B269" s="152" t="s">
        <v>590</v>
      </c>
      <c r="C269" s="142">
        <v>3</v>
      </c>
      <c r="D269" s="142">
        <v>1.26</v>
      </c>
      <c r="E269" s="146">
        <v>0.1983</v>
      </c>
      <c r="F269" s="142">
        <v>62.4</v>
      </c>
      <c r="G269" s="142">
        <v>0.19</v>
      </c>
      <c r="H269" s="144" t="s">
        <v>105</v>
      </c>
      <c r="I269" s="147" t="s">
        <v>6</v>
      </c>
      <c r="J269" s="159"/>
      <c r="K269" s="207"/>
    </row>
    <row r="270" spans="1:11" x14ac:dyDescent="0.25">
      <c r="A270" s="88" t="s">
        <v>38</v>
      </c>
      <c r="B270" s="152" t="s">
        <v>589</v>
      </c>
      <c r="C270" s="142">
        <v>3</v>
      </c>
      <c r="D270" s="142">
        <v>1.35</v>
      </c>
      <c r="E270" s="146">
        <v>0.185</v>
      </c>
      <c r="F270" s="142">
        <v>53.1</v>
      </c>
      <c r="G270" s="142">
        <v>0.19</v>
      </c>
      <c r="H270" s="144" t="s">
        <v>105</v>
      </c>
      <c r="I270" s="147" t="s">
        <v>6</v>
      </c>
      <c r="J270" s="159"/>
      <c r="K270" s="207"/>
    </row>
    <row r="271" spans="1:11" x14ac:dyDescent="0.25">
      <c r="A271" s="88" t="s">
        <v>38</v>
      </c>
      <c r="B271" s="152" t="s">
        <v>588</v>
      </c>
      <c r="C271" s="142">
        <v>4</v>
      </c>
      <c r="D271" s="142">
        <v>1.67</v>
      </c>
      <c r="E271" s="146">
        <v>0.2</v>
      </c>
      <c r="F271" s="142">
        <v>53.1</v>
      </c>
      <c r="G271" s="142">
        <v>0.19</v>
      </c>
      <c r="H271" s="144" t="s">
        <v>105</v>
      </c>
      <c r="I271" s="147" t="s">
        <v>6</v>
      </c>
      <c r="J271" s="159"/>
      <c r="K271" s="207"/>
    </row>
    <row r="272" spans="1:11" x14ac:dyDescent="0.25">
      <c r="A272" s="88" t="s">
        <v>38</v>
      </c>
      <c r="B272" s="98" t="s">
        <v>39</v>
      </c>
      <c r="C272" s="88">
        <v>1</v>
      </c>
      <c r="D272" s="88">
        <v>0.08</v>
      </c>
      <c r="E272" s="210">
        <v>1.0416700000000001</v>
      </c>
      <c r="F272" s="142">
        <v>139.77599999999998</v>
      </c>
      <c r="G272" s="142">
        <v>0.21510000000000001</v>
      </c>
      <c r="H272" s="144" t="s">
        <v>105</v>
      </c>
      <c r="I272" s="235" t="s">
        <v>660</v>
      </c>
      <c r="J272" s="159"/>
      <c r="K272" s="207"/>
    </row>
    <row r="273" spans="1:11" x14ac:dyDescent="0.25">
      <c r="A273" s="88" t="s">
        <v>38</v>
      </c>
      <c r="B273" s="98" t="s">
        <v>641</v>
      </c>
      <c r="C273" s="88">
        <v>0.875</v>
      </c>
      <c r="D273" s="88">
        <v>0.2</v>
      </c>
      <c r="E273" s="209">
        <v>0.36459999999999998</v>
      </c>
      <c r="F273" s="88">
        <v>116</v>
      </c>
      <c r="G273" s="88">
        <v>0.2</v>
      </c>
      <c r="H273" s="144" t="s">
        <v>105</v>
      </c>
      <c r="I273" s="84" t="s">
        <v>662</v>
      </c>
      <c r="J273" s="159"/>
      <c r="K273" s="207"/>
    </row>
    <row r="274" spans="1:11" x14ac:dyDescent="0.25">
      <c r="A274" s="88" t="s">
        <v>38</v>
      </c>
      <c r="B274" s="149" t="s">
        <v>951</v>
      </c>
      <c r="C274" s="142">
        <v>1</v>
      </c>
      <c r="D274" s="142">
        <v>4</v>
      </c>
      <c r="E274" s="146">
        <v>2.0799999999999999E-2</v>
      </c>
      <c r="F274" s="142">
        <v>1.5</v>
      </c>
      <c r="G274" s="142">
        <v>0.35</v>
      </c>
      <c r="H274" s="144" t="s">
        <v>128</v>
      </c>
      <c r="I274" s="147" t="s">
        <v>6</v>
      </c>
      <c r="J274" s="159"/>
      <c r="K274" s="207"/>
    </row>
    <row r="275" spans="1:11" x14ac:dyDescent="0.25">
      <c r="A275" s="88" t="s">
        <v>38</v>
      </c>
      <c r="B275" s="98" t="s">
        <v>24</v>
      </c>
      <c r="C275" s="88">
        <v>1</v>
      </c>
      <c r="D275" s="88">
        <v>0.08</v>
      </c>
      <c r="E275" s="210">
        <v>1.0416700000000001</v>
      </c>
      <c r="F275" s="142">
        <v>139.77599999999998</v>
      </c>
      <c r="G275" s="142">
        <v>0.21510000000000001</v>
      </c>
      <c r="H275" s="144" t="s">
        <v>105</v>
      </c>
      <c r="I275" s="235" t="s">
        <v>660</v>
      </c>
      <c r="J275" s="159"/>
      <c r="K275" s="207"/>
    </row>
    <row r="276" spans="1:11" x14ac:dyDescent="0.25">
      <c r="A276" s="146" t="s">
        <v>565</v>
      </c>
      <c r="B276" s="146" t="s">
        <v>1156</v>
      </c>
      <c r="C276" s="146">
        <v>6</v>
      </c>
      <c r="D276" s="146">
        <v>1.923</v>
      </c>
      <c r="E276" s="146">
        <v>0.26</v>
      </c>
      <c r="F276" s="146">
        <v>130</v>
      </c>
      <c r="G276" s="146">
        <v>0.13</v>
      </c>
      <c r="H276" s="146" t="s">
        <v>105</v>
      </c>
      <c r="I276" s="146" t="s">
        <v>671</v>
      </c>
      <c r="J276" s="159"/>
      <c r="K276" s="207"/>
    </row>
    <row r="277" spans="1:11" x14ac:dyDescent="0.25">
      <c r="A277" s="146" t="s">
        <v>565</v>
      </c>
      <c r="B277" s="146" t="s">
        <v>672</v>
      </c>
      <c r="C277" s="146">
        <v>8</v>
      </c>
      <c r="D277" s="146">
        <v>2.1280000000000001</v>
      </c>
      <c r="E277" s="146">
        <v>0.31330000000000002</v>
      </c>
      <c r="F277" s="146">
        <v>130</v>
      </c>
      <c r="G277" s="146">
        <v>0.13</v>
      </c>
      <c r="H277" s="146" t="s">
        <v>105</v>
      </c>
      <c r="I277" s="146" t="s">
        <v>671</v>
      </c>
      <c r="J277" s="159"/>
      <c r="K277" s="207"/>
    </row>
    <row r="278" spans="1:11" x14ac:dyDescent="0.25">
      <c r="A278" s="146" t="s">
        <v>565</v>
      </c>
      <c r="B278" s="146" t="s">
        <v>683</v>
      </c>
      <c r="C278" s="146">
        <v>6</v>
      </c>
      <c r="D278" s="146">
        <v>1.8520000000000001</v>
      </c>
      <c r="E278" s="146">
        <v>0.27</v>
      </c>
      <c r="F278" s="146">
        <v>105</v>
      </c>
      <c r="G278" s="146">
        <v>0.15</v>
      </c>
      <c r="H278" s="146" t="s">
        <v>105</v>
      </c>
      <c r="I278" s="146" t="s">
        <v>671</v>
      </c>
      <c r="J278" s="159"/>
      <c r="K278" s="207"/>
    </row>
    <row r="279" spans="1:11" x14ac:dyDescent="0.25">
      <c r="A279" s="146" t="s">
        <v>565</v>
      </c>
      <c r="B279" s="146" t="s">
        <v>682</v>
      </c>
      <c r="C279" s="146">
        <v>8</v>
      </c>
      <c r="D279" s="146">
        <v>2</v>
      </c>
      <c r="E279" s="146">
        <v>0.33329999999999999</v>
      </c>
      <c r="F279" s="146">
        <v>105</v>
      </c>
      <c r="G279" s="146">
        <v>0.14000000000000001</v>
      </c>
      <c r="H279" s="146" t="s">
        <v>105</v>
      </c>
      <c r="I279" s="146" t="s">
        <v>671</v>
      </c>
      <c r="J279" s="159"/>
      <c r="K279" s="207"/>
    </row>
    <row r="280" spans="1:11" x14ac:dyDescent="0.25">
      <c r="A280" s="146" t="s">
        <v>565</v>
      </c>
      <c r="B280" s="146" t="s">
        <v>685</v>
      </c>
      <c r="C280" s="146">
        <v>10</v>
      </c>
      <c r="D280" s="146">
        <v>2.1739999999999999</v>
      </c>
      <c r="E280" s="146">
        <v>0.38329999999999997</v>
      </c>
      <c r="F280" s="146">
        <v>105</v>
      </c>
      <c r="G280" s="146">
        <v>0.14000000000000001</v>
      </c>
      <c r="H280" s="146" t="s">
        <v>105</v>
      </c>
      <c r="I280" s="146" t="s">
        <v>671</v>
      </c>
      <c r="J280" s="159"/>
      <c r="K280" s="207"/>
    </row>
    <row r="281" spans="1:11" x14ac:dyDescent="0.25">
      <c r="A281" s="146" t="s">
        <v>565</v>
      </c>
      <c r="B281" s="146" t="s">
        <v>684</v>
      </c>
      <c r="C281" s="146">
        <v>12</v>
      </c>
      <c r="D281" s="146">
        <v>2.3260000000000001</v>
      </c>
      <c r="E281" s="146">
        <v>0.43</v>
      </c>
      <c r="F281" s="146">
        <v>105</v>
      </c>
      <c r="G281" s="146">
        <v>0.14000000000000001</v>
      </c>
      <c r="H281" s="146" t="s">
        <v>105</v>
      </c>
      <c r="I281" s="146" t="s">
        <v>671</v>
      </c>
      <c r="J281" s="159"/>
      <c r="K281" s="207"/>
    </row>
    <row r="282" spans="1:11" x14ac:dyDescent="0.25">
      <c r="A282" s="146" t="s">
        <v>565</v>
      </c>
      <c r="B282" s="146" t="s">
        <v>679</v>
      </c>
      <c r="C282" s="146">
        <v>6</v>
      </c>
      <c r="D282" s="146">
        <v>1.724</v>
      </c>
      <c r="E282" s="146">
        <v>0.28999999999999998</v>
      </c>
      <c r="F282" s="146">
        <v>115</v>
      </c>
      <c r="G282" s="146">
        <v>0.15</v>
      </c>
      <c r="H282" s="146" t="s">
        <v>105</v>
      </c>
      <c r="I282" s="146" t="s">
        <v>671</v>
      </c>
      <c r="J282" s="159"/>
      <c r="K282" s="207"/>
    </row>
    <row r="283" spans="1:11" x14ac:dyDescent="0.25">
      <c r="A283" s="146" t="s">
        <v>565</v>
      </c>
      <c r="B283" s="146" t="s">
        <v>678</v>
      </c>
      <c r="C283" s="146">
        <v>8</v>
      </c>
      <c r="D283" s="146">
        <v>1.887</v>
      </c>
      <c r="E283" s="146">
        <v>0.3533</v>
      </c>
      <c r="F283" s="146">
        <v>115</v>
      </c>
      <c r="G283" s="146">
        <v>0.14000000000000001</v>
      </c>
      <c r="H283" s="146" t="s">
        <v>105</v>
      </c>
      <c r="I283" s="146" t="s">
        <v>671</v>
      </c>
      <c r="J283" s="159"/>
      <c r="K283" s="207"/>
    </row>
    <row r="284" spans="1:11" x14ac:dyDescent="0.25">
      <c r="A284" s="146" t="s">
        <v>565</v>
      </c>
      <c r="B284" s="146" t="s">
        <v>681</v>
      </c>
      <c r="C284" s="146">
        <v>10</v>
      </c>
      <c r="D284" s="146">
        <v>2.0409999999999999</v>
      </c>
      <c r="E284" s="146">
        <v>0.4083</v>
      </c>
      <c r="F284" s="146">
        <v>115</v>
      </c>
      <c r="G284" s="146">
        <v>0.14000000000000001</v>
      </c>
      <c r="H284" s="146" t="s">
        <v>105</v>
      </c>
      <c r="I284" s="146" t="s">
        <v>671</v>
      </c>
      <c r="J284" s="159"/>
      <c r="K284" s="207"/>
    </row>
    <row r="285" spans="1:11" x14ac:dyDescent="0.25">
      <c r="A285" s="146" t="s">
        <v>565</v>
      </c>
      <c r="B285" s="146" t="s">
        <v>680</v>
      </c>
      <c r="C285" s="146">
        <v>12</v>
      </c>
      <c r="D285" s="146">
        <v>2.1739999999999999</v>
      </c>
      <c r="E285" s="146">
        <v>0.46</v>
      </c>
      <c r="F285" s="146">
        <v>115</v>
      </c>
      <c r="G285" s="146">
        <v>0.14000000000000001</v>
      </c>
      <c r="H285" s="146" t="s">
        <v>105</v>
      </c>
      <c r="I285" s="146" t="s">
        <v>671</v>
      </c>
      <c r="J285" s="159"/>
      <c r="K285" s="207"/>
    </row>
    <row r="286" spans="1:11" x14ac:dyDescent="0.25">
      <c r="A286" s="146" t="s">
        <v>565</v>
      </c>
      <c r="B286" s="146" t="s">
        <v>675</v>
      </c>
      <c r="C286" s="146">
        <v>6</v>
      </c>
      <c r="D286" s="146">
        <v>1.639</v>
      </c>
      <c r="E286" s="146">
        <v>0.30499999999999999</v>
      </c>
      <c r="F286" s="146">
        <v>125</v>
      </c>
      <c r="G286" s="146">
        <v>0.14000000000000001</v>
      </c>
      <c r="H286" s="146" t="s">
        <v>105</v>
      </c>
      <c r="I286" s="146" t="s">
        <v>671</v>
      </c>
      <c r="J286" s="159"/>
      <c r="K286" s="207"/>
    </row>
    <row r="287" spans="1:11" x14ac:dyDescent="0.25">
      <c r="A287" s="146" t="s">
        <v>565</v>
      </c>
      <c r="B287" s="146" t="s">
        <v>674</v>
      </c>
      <c r="C287" s="146">
        <v>8</v>
      </c>
      <c r="D287" s="146">
        <v>1.786</v>
      </c>
      <c r="E287" s="146">
        <v>0.37330000000000002</v>
      </c>
      <c r="F287" s="146">
        <v>125</v>
      </c>
      <c r="G287" s="146">
        <v>0.13</v>
      </c>
      <c r="H287" s="146" t="s">
        <v>105</v>
      </c>
      <c r="I287" s="146" t="s">
        <v>671</v>
      </c>
      <c r="J287" s="159"/>
      <c r="K287" s="207"/>
    </row>
    <row r="288" spans="1:11" x14ac:dyDescent="0.25">
      <c r="A288" s="146" t="s">
        <v>565</v>
      </c>
      <c r="B288" s="146" t="s">
        <v>677</v>
      </c>
      <c r="C288" s="146">
        <v>10</v>
      </c>
      <c r="D288" s="146">
        <v>1.923</v>
      </c>
      <c r="E288" s="146">
        <v>0.43330000000000002</v>
      </c>
      <c r="F288" s="146">
        <v>125</v>
      </c>
      <c r="G288" s="146">
        <v>0.14000000000000001</v>
      </c>
      <c r="H288" s="146" t="s">
        <v>105</v>
      </c>
      <c r="I288" s="146" t="s">
        <v>671</v>
      </c>
      <c r="J288" s="159"/>
      <c r="K288" s="207"/>
    </row>
    <row r="289" spans="1:11" x14ac:dyDescent="0.25">
      <c r="A289" s="146" t="s">
        <v>565</v>
      </c>
      <c r="B289" s="146" t="s">
        <v>676</v>
      </c>
      <c r="C289" s="146">
        <v>12</v>
      </c>
      <c r="D289" s="146">
        <v>2.0409999999999999</v>
      </c>
      <c r="E289" s="146">
        <v>0.49</v>
      </c>
      <c r="F289" s="146">
        <v>125</v>
      </c>
      <c r="G289" s="146">
        <v>0.13</v>
      </c>
      <c r="H289" s="146" t="s">
        <v>105</v>
      </c>
      <c r="I289" s="146" t="s">
        <v>671</v>
      </c>
      <c r="J289" s="159"/>
      <c r="K289" s="207"/>
    </row>
    <row r="290" spans="1:11" x14ac:dyDescent="0.25">
      <c r="A290" s="146" t="s">
        <v>592</v>
      </c>
      <c r="B290" s="146" t="s">
        <v>687</v>
      </c>
      <c r="C290" s="146">
        <v>6</v>
      </c>
      <c r="D290" s="146">
        <v>1.538</v>
      </c>
      <c r="E290" s="146">
        <v>0.32500000000000001</v>
      </c>
      <c r="F290" s="146">
        <v>130</v>
      </c>
      <c r="G290" s="146">
        <v>0.17</v>
      </c>
      <c r="H290" s="146" t="s">
        <v>105</v>
      </c>
      <c r="I290" s="146" t="s">
        <v>671</v>
      </c>
      <c r="J290" s="159"/>
      <c r="K290" s="207"/>
    </row>
    <row r="291" spans="1:11" x14ac:dyDescent="0.25">
      <c r="A291" s="146" t="s">
        <v>592</v>
      </c>
      <c r="B291" s="146" t="s">
        <v>686</v>
      </c>
      <c r="C291" s="146">
        <v>8</v>
      </c>
      <c r="D291" s="146">
        <v>1.754</v>
      </c>
      <c r="E291" s="146">
        <v>0.38</v>
      </c>
      <c r="F291" s="146">
        <v>130</v>
      </c>
      <c r="G291" s="146">
        <v>0.17</v>
      </c>
      <c r="H291" s="146" t="s">
        <v>105</v>
      </c>
      <c r="I291" s="146" t="s">
        <v>671</v>
      </c>
      <c r="J291" s="159"/>
      <c r="K291" s="207"/>
    </row>
    <row r="292" spans="1:11" x14ac:dyDescent="0.25">
      <c r="A292" s="146" t="s">
        <v>592</v>
      </c>
      <c r="B292" s="146" t="s">
        <v>697</v>
      </c>
      <c r="C292" s="146">
        <v>6</v>
      </c>
      <c r="D292" s="212">
        <v>0.72</v>
      </c>
      <c r="E292" s="212">
        <v>0.69440000000000002</v>
      </c>
      <c r="F292" s="146">
        <v>105</v>
      </c>
      <c r="G292" s="146">
        <v>0.21</v>
      </c>
      <c r="H292" s="146" t="s">
        <v>105</v>
      </c>
      <c r="I292" s="146" t="s">
        <v>671</v>
      </c>
      <c r="J292" s="159"/>
      <c r="K292" s="207"/>
    </row>
    <row r="293" spans="1:11" x14ac:dyDescent="0.25">
      <c r="A293" s="146" t="s">
        <v>592</v>
      </c>
      <c r="B293" s="146" t="s">
        <v>696</v>
      </c>
      <c r="C293" s="146">
        <v>8</v>
      </c>
      <c r="D293" s="212">
        <v>0.96</v>
      </c>
      <c r="E293" s="212">
        <v>0.69440000000000002</v>
      </c>
      <c r="F293" s="146">
        <v>105</v>
      </c>
      <c r="G293" s="146">
        <v>0.22</v>
      </c>
      <c r="H293" s="146" t="s">
        <v>105</v>
      </c>
      <c r="I293" s="146" t="s">
        <v>671</v>
      </c>
      <c r="J293" s="159"/>
      <c r="K293" s="207"/>
    </row>
    <row r="294" spans="1:11" x14ac:dyDescent="0.25">
      <c r="A294" s="146" t="s">
        <v>592</v>
      </c>
      <c r="B294" s="146" t="s">
        <v>699</v>
      </c>
      <c r="C294" s="146">
        <v>10</v>
      </c>
      <c r="D294" s="212">
        <v>1.18</v>
      </c>
      <c r="E294" s="212">
        <v>0.70620000000000005</v>
      </c>
      <c r="F294" s="146">
        <v>105</v>
      </c>
      <c r="G294" s="146">
        <v>0.22</v>
      </c>
      <c r="H294" s="146" t="s">
        <v>105</v>
      </c>
      <c r="I294" s="146" t="s">
        <v>671</v>
      </c>
      <c r="J294" s="159"/>
      <c r="K294" s="207"/>
    </row>
    <row r="295" spans="1:11" x14ac:dyDescent="0.25">
      <c r="A295" s="146" t="s">
        <v>592</v>
      </c>
      <c r="B295" s="146" t="s">
        <v>698</v>
      </c>
      <c r="C295" s="146">
        <v>12</v>
      </c>
      <c r="D295" s="212">
        <v>1.4</v>
      </c>
      <c r="E295" s="212">
        <v>0.71419999999999995</v>
      </c>
      <c r="F295" s="146">
        <v>105</v>
      </c>
      <c r="G295" s="146">
        <v>0.22</v>
      </c>
      <c r="H295" s="146" t="s">
        <v>105</v>
      </c>
      <c r="I295" s="146" t="s">
        <v>671</v>
      </c>
      <c r="J295" s="159"/>
      <c r="K295" s="207"/>
    </row>
    <row r="296" spans="1:11" x14ac:dyDescent="0.25">
      <c r="A296" s="146" t="s">
        <v>592</v>
      </c>
      <c r="B296" s="146" t="s">
        <v>693</v>
      </c>
      <c r="C296" s="146">
        <v>6</v>
      </c>
      <c r="D296" s="212">
        <v>0.59</v>
      </c>
      <c r="E296" s="212">
        <v>0.84750000000000003</v>
      </c>
      <c r="F296" s="146">
        <v>115</v>
      </c>
      <c r="G296" s="146">
        <v>0.2</v>
      </c>
      <c r="H296" s="146" t="s">
        <v>105</v>
      </c>
      <c r="I296" s="146" t="s">
        <v>671</v>
      </c>
      <c r="J296" s="159"/>
      <c r="K296" s="207"/>
    </row>
    <row r="297" spans="1:11" x14ac:dyDescent="0.25">
      <c r="A297" s="146" t="s">
        <v>592</v>
      </c>
      <c r="B297" s="146" t="s">
        <v>692</v>
      </c>
      <c r="C297" s="146">
        <v>8</v>
      </c>
      <c r="D297" s="212">
        <v>0.877</v>
      </c>
      <c r="E297" s="212">
        <v>0.76019999999999999</v>
      </c>
      <c r="F297" s="146">
        <v>115</v>
      </c>
      <c r="G297" s="146">
        <v>0.2</v>
      </c>
      <c r="H297" s="146" t="s">
        <v>105</v>
      </c>
      <c r="I297" s="146" t="s">
        <v>671</v>
      </c>
      <c r="J297" s="159"/>
      <c r="K297" s="207"/>
    </row>
    <row r="298" spans="1:11" x14ac:dyDescent="0.25">
      <c r="A298" s="146" t="s">
        <v>592</v>
      </c>
      <c r="B298" s="146" t="s">
        <v>695</v>
      </c>
      <c r="C298" s="146">
        <v>10</v>
      </c>
      <c r="D298" s="212">
        <v>1.0900000000000001</v>
      </c>
      <c r="E298" s="212">
        <v>0.76449999999999996</v>
      </c>
      <c r="F298" s="146">
        <v>115</v>
      </c>
      <c r="G298" s="146">
        <v>0.21</v>
      </c>
      <c r="H298" s="146" t="s">
        <v>105</v>
      </c>
      <c r="I298" s="146" t="s">
        <v>671</v>
      </c>
      <c r="J298" s="159"/>
      <c r="K298" s="207"/>
    </row>
    <row r="299" spans="1:11" x14ac:dyDescent="0.25">
      <c r="A299" s="146" t="s">
        <v>592</v>
      </c>
      <c r="B299" s="146" t="s">
        <v>694</v>
      </c>
      <c r="C299" s="146">
        <v>12</v>
      </c>
      <c r="D299" s="212">
        <v>1.3</v>
      </c>
      <c r="E299" s="212">
        <v>0.76919999999999999</v>
      </c>
      <c r="F299" s="146">
        <v>115</v>
      </c>
      <c r="G299" s="146">
        <v>0.21</v>
      </c>
      <c r="H299" s="146" t="s">
        <v>105</v>
      </c>
      <c r="I299" s="146" t="s">
        <v>671</v>
      </c>
      <c r="J299" s="159"/>
      <c r="K299" s="207"/>
    </row>
    <row r="300" spans="1:11" x14ac:dyDescent="0.25">
      <c r="A300" s="146" t="s">
        <v>592</v>
      </c>
      <c r="B300" s="146" t="s">
        <v>689</v>
      </c>
      <c r="C300" s="146">
        <v>6</v>
      </c>
      <c r="D300" s="212">
        <v>0.59</v>
      </c>
      <c r="E300" s="212">
        <v>0.84750000000000003</v>
      </c>
      <c r="F300" s="146">
        <v>125</v>
      </c>
      <c r="G300" s="146">
        <v>0.19</v>
      </c>
      <c r="H300" s="146" t="s">
        <v>105</v>
      </c>
      <c r="I300" s="146" t="s">
        <v>671</v>
      </c>
      <c r="J300" s="159"/>
      <c r="K300" s="207"/>
    </row>
    <row r="301" spans="1:11" x14ac:dyDescent="0.25">
      <c r="A301" s="146" t="s">
        <v>592</v>
      </c>
      <c r="B301" s="146" t="s">
        <v>688</v>
      </c>
      <c r="C301" s="146">
        <v>8</v>
      </c>
      <c r="D301" s="212">
        <v>0.79</v>
      </c>
      <c r="E301" s="212">
        <v>0.84389999999999998</v>
      </c>
      <c r="F301" s="146">
        <v>125</v>
      </c>
      <c r="G301" s="146">
        <v>0.2</v>
      </c>
      <c r="H301" s="146" t="s">
        <v>105</v>
      </c>
      <c r="I301" s="146" t="s">
        <v>671</v>
      </c>
      <c r="J301" s="159"/>
      <c r="K301" s="207"/>
    </row>
    <row r="302" spans="1:11" x14ac:dyDescent="0.25">
      <c r="A302" s="146" t="s">
        <v>592</v>
      </c>
      <c r="B302" s="146" t="s">
        <v>691</v>
      </c>
      <c r="C302" s="146">
        <v>10</v>
      </c>
      <c r="D302" s="212">
        <v>0.99</v>
      </c>
      <c r="E302" s="212">
        <v>0.84179999999999999</v>
      </c>
      <c r="F302" s="146">
        <v>125</v>
      </c>
      <c r="G302" s="146">
        <v>0.2</v>
      </c>
      <c r="H302" s="146" t="s">
        <v>105</v>
      </c>
      <c r="I302" s="146" t="s">
        <v>671</v>
      </c>
      <c r="J302" s="159"/>
      <c r="K302" s="207"/>
    </row>
    <row r="303" spans="1:11" x14ac:dyDescent="0.25">
      <c r="A303" s="146" t="s">
        <v>592</v>
      </c>
      <c r="B303" s="146" t="s">
        <v>690</v>
      </c>
      <c r="C303" s="146">
        <v>12</v>
      </c>
      <c r="D303" s="212">
        <v>1.19</v>
      </c>
      <c r="E303" s="212">
        <v>0.84030000000000005</v>
      </c>
      <c r="F303" s="146">
        <v>125</v>
      </c>
      <c r="G303" s="146">
        <v>0.2</v>
      </c>
      <c r="H303" s="146" t="s">
        <v>105</v>
      </c>
      <c r="I303" s="146" t="s">
        <v>671</v>
      </c>
      <c r="J303" s="159"/>
      <c r="K303" s="207"/>
    </row>
    <row r="304" spans="1:11" x14ac:dyDescent="0.25">
      <c r="A304" s="144" t="s">
        <v>599</v>
      </c>
      <c r="B304" s="146" t="s">
        <v>1154</v>
      </c>
      <c r="C304" s="146">
        <v>6</v>
      </c>
      <c r="D304" s="146">
        <v>2.222</v>
      </c>
      <c r="E304" s="146">
        <v>0.22500000000000001</v>
      </c>
      <c r="F304" s="146">
        <v>130</v>
      </c>
      <c r="G304" s="146">
        <v>0.13</v>
      </c>
      <c r="H304" s="146" t="s">
        <v>105</v>
      </c>
      <c r="I304" s="146" t="s">
        <v>671</v>
      </c>
      <c r="J304" s="159"/>
      <c r="K304" s="207"/>
    </row>
    <row r="305" spans="1:11" x14ac:dyDescent="0.25">
      <c r="A305" s="144" t="s">
        <v>599</v>
      </c>
      <c r="B305" s="146" t="s">
        <v>1155</v>
      </c>
      <c r="C305" s="146">
        <v>8</v>
      </c>
      <c r="D305" s="146">
        <v>2.5640000000000001</v>
      </c>
      <c r="E305" s="146">
        <v>0.26</v>
      </c>
      <c r="F305" s="146">
        <v>130</v>
      </c>
      <c r="G305" s="146">
        <v>0.13</v>
      </c>
      <c r="H305" s="146" t="s">
        <v>105</v>
      </c>
      <c r="I305" s="146" t="s">
        <v>671</v>
      </c>
      <c r="J305" s="159"/>
      <c r="K305" s="207"/>
    </row>
    <row r="306" spans="1:11" x14ac:dyDescent="0.25">
      <c r="A306" s="144" t="s">
        <v>599</v>
      </c>
      <c r="B306" s="146" t="s">
        <v>1786</v>
      </c>
      <c r="C306" s="146">
        <v>6</v>
      </c>
      <c r="D306" s="146">
        <v>2.2730000000000001</v>
      </c>
      <c r="E306" s="146">
        <v>0.22</v>
      </c>
      <c r="F306" s="146">
        <v>105</v>
      </c>
      <c r="G306" s="146">
        <v>0.15</v>
      </c>
      <c r="H306" s="146" t="s">
        <v>105</v>
      </c>
      <c r="I306" s="146" t="s">
        <v>671</v>
      </c>
      <c r="J306" s="159"/>
      <c r="K306" s="207"/>
    </row>
    <row r="307" spans="1:11" x14ac:dyDescent="0.25">
      <c r="A307" s="144" t="s">
        <v>599</v>
      </c>
      <c r="B307" s="146" t="s">
        <v>709</v>
      </c>
      <c r="C307" s="146">
        <v>8</v>
      </c>
      <c r="D307" s="146">
        <v>2.7029999999999998</v>
      </c>
      <c r="E307" s="146">
        <v>0.2467</v>
      </c>
      <c r="F307" s="146">
        <v>105</v>
      </c>
      <c r="G307" s="146">
        <v>0.14000000000000001</v>
      </c>
      <c r="H307" s="146" t="s">
        <v>105</v>
      </c>
      <c r="I307" s="146" t="s">
        <v>671</v>
      </c>
      <c r="J307" s="159"/>
      <c r="K307" s="207"/>
    </row>
    <row r="308" spans="1:11" x14ac:dyDescent="0.25">
      <c r="A308" s="144" t="s">
        <v>599</v>
      </c>
      <c r="B308" s="146" t="s">
        <v>711</v>
      </c>
      <c r="C308" s="146">
        <v>10</v>
      </c>
      <c r="D308" s="146">
        <v>2.9409999999999998</v>
      </c>
      <c r="E308" s="146">
        <v>0.2833</v>
      </c>
      <c r="F308" s="146">
        <v>105</v>
      </c>
      <c r="G308" s="146">
        <v>0.14000000000000001</v>
      </c>
      <c r="H308" s="146" t="s">
        <v>105</v>
      </c>
      <c r="I308" s="146" t="s">
        <v>671</v>
      </c>
      <c r="J308" s="159"/>
      <c r="K308" s="207"/>
    </row>
    <row r="309" spans="1:11" x14ac:dyDescent="0.25">
      <c r="A309" s="144" t="s">
        <v>599</v>
      </c>
      <c r="B309" s="146" t="s">
        <v>710</v>
      </c>
      <c r="C309" s="146">
        <v>12</v>
      </c>
      <c r="D309" s="146">
        <v>3.3330000000000002</v>
      </c>
      <c r="E309" s="146">
        <v>0.3</v>
      </c>
      <c r="F309" s="146">
        <v>105</v>
      </c>
      <c r="G309" s="146">
        <v>0.14000000000000001</v>
      </c>
      <c r="H309" s="146" t="s">
        <v>105</v>
      </c>
      <c r="I309" s="146" t="s">
        <v>671</v>
      </c>
      <c r="J309" s="159"/>
      <c r="K309" s="207"/>
    </row>
    <row r="310" spans="1:11" x14ac:dyDescent="0.25">
      <c r="A310" s="144" t="s">
        <v>599</v>
      </c>
      <c r="B310" s="146" t="s">
        <v>706</v>
      </c>
      <c r="C310" s="146">
        <v>6</v>
      </c>
      <c r="D310" s="146">
        <v>2.0830000000000002</v>
      </c>
      <c r="E310" s="146">
        <v>0.24</v>
      </c>
      <c r="F310" s="146">
        <v>115</v>
      </c>
      <c r="G310" s="146">
        <v>0.15</v>
      </c>
      <c r="H310" s="146" t="s">
        <v>105</v>
      </c>
      <c r="I310" s="146" t="s">
        <v>671</v>
      </c>
      <c r="J310" s="159"/>
      <c r="K310" s="207"/>
    </row>
    <row r="311" spans="1:11" x14ac:dyDescent="0.25">
      <c r="A311" s="144" t="s">
        <v>599</v>
      </c>
      <c r="B311" s="146" t="s">
        <v>705</v>
      </c>
      <c r="C311" s="146">
        <v>8</v>
      </c>
      <c r="D311" s="146">
        <v>2.4390000000000001</v>
      </c>
      <c r="E311" s="146">
        <v>0.27329999999999999</v>
      </c>
      <c r="F311" s="146">
        <v>115</v>
      </c>
      <c r="G311" s="146">
        <v>0.14000000000000001</v>
      </c>
      <c r="H311" s="146" t="s">
        <v>105</v>
      </c>
      <c r="I311" s="146" t="s">
        <v>671</v>
      </c>
      <c r="J311" s="159"/>
      <c r="K311" s="207"/>
    </row>
    <row r="312" spans="1:11" x14ac:dyDescent="0.25">
      <c r="A312" s="144" t="s">
        <v>599</v>
      </c>
      <c r="B312" s="146" t="s">
        <v>708</v>
      </c>
      <c r="C312" s="146">
        <v>10</v>
      </c>
      <c r="D312" s="146">
        <v>2.7029999999999998</v>
      </c>
      <c r="E312" s="146">
        <v>0.30830000000000002</v>
      </c>
      <c r="F312" s="146">
        <v>115</v>
      </c>
      <c r="G312" s="146">
        <v>0.14000000000000001</v>
      </c>
      <c r="H312" s="146" t="s">
        <v>105</v>
      </c>
      <c r="I312" s="146" t="s">
        <v>671</v>
      </c>
      <c r="J312" s="159"/>
      <c r="K312" s="207"/>
    </row>
    <row r="313" spans="1:11" x14ac:dyDescent="0.25">
      <c r="A313" s="144" t="s">
        <v>599</v>
      </c>
      <c r="B313" s="146" t="s">
        <v>707</v>
      </c>
      <c r="C313" s="146">
        <v>12</v>
      </c>
      <c r="D313" s="146">
        <v>3.03</v>
      </c>
      <c r="E313" s="146">
        <v>0.33</v>
      </c>
      <c r="F313" s="146">
        <v>115</v>
      </c>
      <c r="G313" s="146">
        <v>0.14000000000000001</v>
      </c>
      <c r="H313" s="146" t="s">
        <v>105</v>
      </c>
      <c r="I313" s="146" t="s">
        <v>671</v>
      </c>
      <c r="J313" s="159"/>
      <c r="K313" s="207"/>
    </row>
    <row r="314" spans="1:11" x14ac:dyDescent="0.25">
      <c r="A314" s="144" t="s">
        <v>599</v>
      </c>
      <c r="B314" s="146" t="s">
        <v>702</v>
      </c>
      <c r="C314" s="146">
        <v>6</v>
      </c>
      <c r="D314" s="146">
        <v>1.923</v>
      </c>
      <c r="E314" s="146">
        <v>0.26</v>
      </c>
      <c r="F314" s="146">
        <v>125</v>
      </c>
      <c r="G314" s="146">
        <v>0.14000000000000001</v>
      </c>
      <c r="H314" s="146" t="s">
        <v>105</v>
      </c>
      <c r="I314" s="146" t="s">
        <v>671</v>
      </c>
      <c r="J314" s="159"/>
      <c r="K314" s="207"/>
    </row>
    <row r="315" spans="1:11" x14ac:dyDescent="0.25">
      <c r="A315" s="144" t="s">
        <v>599</v>
      </c>
      <c r="B315" s="146" t="s">
        <v>701</v>
      </c>
      <c r="C315" s="146">
        <v>8</v>
      </c>
      <c r="D315" s="146">
        <v>2.2730000000000001</v>
      </c>
      <c r="E315" s="146">
        <v>0.29330000000000001</v>
      </c>
      <c r="F315" s="146">
        <v>125</v>
      </c>
      <c r="G315" s="146">
        <v>0.13</v>
      </c>
      <c r="H315" s="146" t="s">
        <v>105</v>
      </c>
      <c r="I315" s="146" t="s">
        <v>671</v>
      </c>
      <c r="J315" s="159"/>
      <c r="K315" s="207"/>
    </row>
    <row r="316" spans="1:11" x14ac:dyDescent="0.25">
      <c r="A316" s="144" t="s">
        <v>599</v>
      </c>
      <c r="B316" s="146" t="s">
        <v>704</v>
      </c>
      <c r="C316" s="146">
        <v>10</v>
      </c>
      <c r="D316" s="146">
        <v>2.4390000000000001</v>
      </c>
      <c r="E316" s="146">
        <v>0.3417</v>
      </c>
      <c r="F316" s="146">
        <v>125</v>
      </c>
      <c r="G316" s="146">
        <v>0.14000000000000001</v>
      </c>
      <c r="H316" s="146" t="s">
        <v>105</v>
      </c>
      <c r="I316" s="146" t="s">
        <v>671</v>
      </c>
      <c r="J316" s="159"/>
      <c r="K316" s="207"/>
    </row>
    <row r="317" spans="1:11" x14ac:dyDescent="0.25">
      <c r="A317" s="144" t="s">
        <v>599</v>
      </c>
      <c r="B317" s="146" t="s">
        <v>703</v>
      </c>
      <c r="C317" s="146">
        <v>12</v>
      </c>
      <c r="D317" s="146">
        <v>2.778</v>
      </c>
      <c r="E317" s="146">
        <v>0.36</v>
      </c>
      <c r="F317" s="146">
        <v>125</v>
      </c>
      <c r="G317" s="146">
        <v>0.13</v>
      </c>
      <c r="H317" s="146" t="s">
        <v>105</v>
      </c>
      <c r="I317" s="146" t="s">
        <v>671</v>
      </c>
      <c r="J317" s="159"/>
      <c r="K317" s="207"/>
    </row>
    <row r="318" spans="1:11" x14ac:dyDescent="0.25">
      <c r="A318" s="146" t="s">
        <v>886</v>
      </c>
      <c r="B318" s="146" t="s">
        <v>890</v>
      </c>
      <c r="C318" s="146">
        <v>2</v>
      </c>
      <c r="D318" s="146">
        <v>11.971</v>
      </c>
      <c r="E318" s="147">
        <v>1.392E-2</v>
      </c>
      <c r="F318" s="146">
        <v>34.869999999999997</v>
      </c>
      <c r="G318" s="146">
        <v>0.26</v>
      </c>
      <c r="H318" s="146" t="s">
        <v>128</v>
      </c>
      <c r="I318" s="146" t="s">
        <v>671</v>
      </c>
      <c r="J318" s="159"/>
      <c r="K318" s="207"/>
    </row>
    <row r="319" spans="1:11" x14ac:dyDescent="0.25">
      <c r="A319" s="146" t="s">
        <v>886</v>
      </c>
      <c r="B319" s="146" t="s">
        <v>891</v>
      </c>
      <c r="C319" s="146">
        <v>2.5</v>
      </c>
      <c r="D319" s="146">
        <v>15.023</v>
      </c>
      <c r="E319" s="147">
        <v>1.387E-2</v>
      </c>
      <c r="F319" s="146">
        <v>28.47</v>
      </c>
      <c r="G319" s="146">
        <v>0.26</v>
      </c>
      <c r="H319" s="146" t="s">
        <v>128</v>
      </c>
      <c r="I319" s="146" t="s">
        <v>671</v>
      </c>
      <c r="J319" s="159"/>
      <c r="K319" s="207"/>
    </row>
    <row r="320" spans="1:11" x14ac:dyDescent="0.25">
      <c r="A320" s="146" t="s">
        <v>886</v>
      </c>
      <c r="B320" s="146" t="s">
        <v>889</v>
      </c>
      <c r="C320" s="146">
        <v>3</v>
      </c>
      <c r="D320" s="146">
        <v>18.018000000000001</v>
      </c>
      <c r="E320" s="147">
        <v>1.388E-2</v>
      </c>
      <c r="F320" s="146">
        <v>24.11</v>
      </c>
      <c r="G320" s="146">
        <v>0.26</v>
      </c>
      <c r="H320" s="146" t="s">
        <v>128</v>
      </c>
      <c r="I320" s="146" t="s">
        <v>671</v>
      </c>
      <c r="J320" s="159"/>
      <c r="K320" s="207"/>
    </row>
    <row r="321" spans="1:11" x14ac:dyDescent="0.25">
      <c r="A321" s="146" t="s">
        <v>886</v>
      </c>
      <c r="B321" s="146" t="s">
        <v>888</v>
      </c>
      <c r="C321" s="146">
        <v>4</v>
      </c>
      <c r="D321" s="146">
        <v>23.54</v>
      </c>
      <c r="E321" s="147">
        <v>1.4160000000000001E-2</v>
      </c>
      <c r="F321" s="146">
        <v>18.54</v>
      </c>
      <c r="G321" s="146">
        <v>0.26</v>
      </c>
      <c r="H321" s="146" t="s">
        <v>128</v>
      </c>
      <c r="I321" s="146" t="s">
        <v>671</v>
      </c>
      <c r="J321" s="159"/>
      <c r="K321" s="207"/>
    </row>
    <row r="322" spans="1:11" x14ac:dyDescent="0.25">
      <c r="A322" s="146" t="s">
        <v>886</v>
      </c>
      <c r="B322" s="146" t="s">
        <v>887</v>
      </c>
      <c r="C322" s="146">
        <v>5</v>
      </c>
      <c r="D322" s="146">
        <v>29.452999999999999</v>
      </c>
      <c r="E322" s="147">
        <v>1.4149999999999999E-2</v>
      </c>
      <c r="F322" s="146">
        <v>15.14</v>
      </c>
      <c r="G322" s="146">
        <v>0.27</v>
      </c>
      <c r="H322" s="146" t="s">
        <v>128</v>
      </c>
      <c r="I322" s="146" t="s">
        <v>671</v>
      </c>
      <c r="J322" s="159"/>
      <c r="K322" s="207"/>
    </row>
    <row r="323" spans="1:11" x14ac:dyDescent="0.25">
      <c r="A323" s="146" t="s">
        <v>886</v>
      </c>
      <c r="B323" s="146" t="s">
        <v>885</v>
      </c>
      <c r="C323" s="146">
        <v>6</v>
      </c>
      <c r="D323" s="146">
        <v>36.186999999999998</v>
      </c>
      <c r="E323" s="147">
        <v>1.3820000000000001E-2</v>
      </c>
      <c r="F323" s="146">
        <v>12.84</v>
      </c>
      <c r="G323" s="146">
        <v>0.27</v>
      </c>
      <c r="H323" s="146" t="s">
        <v>128</v>
      </c>
      <c r="I323" s="146" t="s">
        <v>671</v>
      </c>
      <c r="J323" s="159"/>
      <c r="K323" s="207"/>
    </row>
    <row r="324" spans="1:11" x14ac:dyDescent="0.25">
      <c r="A324" s="88" t="s">
        <v>46</v>
      </c>
      <c r="B324" s="152" t="s">
        <v>132</v>
      </c>
      <c r="C324" s="153">
        <v>0.5</v>
      </c>
      <c r="D324" s="153">
        <v>0.32</v>
      </c>
      <c r="E324" s="146">
        <v>0.13</v>
      </c>
      <c r="F324" s="153">
        <v>45</v>
      </c>
      <c r="G324" s="153">
        <v>0.32</v>
      </c>
      <c r="H324" s="144" t="s">
        <v>9</v>
      </c>
      <c r="I324" s="147" t="s">
        <v>6</v>
      </c>
      <c r="J324" s="159"/>
      <c r="K324" s="207"/>
    </row>
    <row r="325" spans="1:11" x14ac:dyDescent="0.25">
      <c r="A325" s="88" t="s">
        <v>46</v>
      </c>
      <c r="B325" s="152" t="s">
        <v>133</v>
      </c>
      <c r="C325" s="153">
        <v>0.625</v>
      </c>
      <c r="D325" s="153">
        <v>0.39</v>
      </c>
      <c r="E325" s="146">
        <v>0.1333</v>
      </c>
      <c r="F325" s="153">
        <v>45</v>
      </c>
      <c r="G325" s="153">
        <v>0.32</v>
      </c>
      <c r="H325" s="144" t="s">
        <v>9</v>
      </c>
      <c r="I325" s="147" t="s">
        <v>6</v>
      </c>
      <c r="J325" s="159"/>
      <c r="K325" s="207"/>
    </row>
    <row r="326" spans="1:11" x14ac:dyDescent="0.25">
      <c r="A326" s="88" t="s">
        <v>46</v>
      </c>
      <c r="B326" s="152" t="s">
        <v>134</v>
      </c>
      <c r="C326" s="153">
        <v>0.75</v>
      </c>
      <c r="D326" s="153">
        <v>0.47</v>
      </c>
      <c r="E326" s="146">
        <v>0.1333</v>
      </c>
      <c r="F326" s="153">
        <v>45</v>
      </c>
      <c r="G326" s="153">
        <v>0.32</v>
      </c>
      <c r="H326" s="144" t="s">
        <v>9</v>
      </c>
      <c r="I326" s="147" t="s">
        <v>6</v>
      </c>
      <c r="J326" s="159"/>
      <c r="K326" s="207"/>
    </row>
    <row r="327" spans="1:11" x14ac:dyDescent="0.25">
      <c r="A327" s="88" t="s">
        <v>46</v>
      </c>
      <c r="B327" s="144" t="s">
        <v>135</v>
      </c>
      <c r="C327" s="142">
        <v>0.5</v>
      </c>
      <c r="D327" s="142">
        <v>0.3846</v>
      </c>
      <c r="E327" s="146">
        <v>0.10829999999999999</v>
      </c>
      <c r="F327" s="153">
        <v>45</v>
      </c>
      <c r="G327" s="153">
        <v>0.32</v>
      </c>
      <c r="H327" s="144" t="s">
        <v>128</v>
      </c>
      <c r="I327" s="147" t="s">
        <v>6</v>
      </c>
      <c r="J327" s="159"/>
      <c r="K327" s="207"/>
    </row>
    <row r="328" spans="1:11" x14ac:dyDescent="0.25">
      <c r="A328" s="88" t="s">
        <v>46</v>
      </c>
      <c r="B328" s="144" t="s">
        <v>136</v>
      </c>
      <c r="C328" s="142">
        <v>0.625</v>
      </c>
      <c r="D328" s="142">
        <v>0.41670000000000001</v>
      </c>
      <c r="E328" s="146">
        <v>0.125</v>
      </c>
      <c r="F328" s="153">
        <v>45</v>
      </c>
      <c r="G328" s="153">
        <v>0.32</v>
      </c>
      <c r="H328" s="144" t="s">
        <v>128</v>
      </c>
      <c r="I328" s="147" t="s">
        <v>6</v>
      </c>
      <c r="J328" s="159"/>
      <c r="K328" s="207"/>
    </row>
    <row r="329" spans="1:11" x14ac:dyDescent="0.25">
      <c r="A329" s="88" t="s">
        <v>46</v>
      </c>
      <c r="B329" s="144" t="s">
        <v>137</v>
      </c>
      <c r="C329" s="142">
        <v>0.75</v>
      </c>
      <c r="D329" s="142">
        <v>0.44119999999999998</v>
      </c>
      <c r="E329" s="146">
        <v>0.14169999999999999</v>
      </c>
      <c r="F329" s="153">
        <v>45</v>
      </c>
      <c r="G329" s="153">
        <v>0.32</v>
      </c>
      <c r="H329" s="144" t="s">
        <v>128</v>
      </c>
      <c r="I329" s="147" t="s">
        <v>6</v>
      </c>
      <c r="J329" s="159"/>
      <c r="K329" s="207"/>
    </row>
    <row r="330" spans="1:11" x14ac:dyDescent="0.25">
      <c r="A330" s="88" t="s">
        <v>46</v>
      </c>
      <c r="B330" s="98" t="s">
        <v>658</v>
      </c>
      <c r="C330" s="88">
        <v>6.0049999999999999</v>
      </c>
      <c r="D330" s="88">
        <v>1.4</v>
      </c>
      <c r="E330" s="146">
        <v>0.35749999999999998</v>
      </c>
      <c r="F330" s="145">
        <v>116</v>
      </c>
      <c r="G330" s="145">
        <v>0.2</v>
      </c>
      <c r="H330" s="144" t="s">
        <v>128</v>
      </c>
      <c r="I330" s="84" t="s">
        <v>660</v>
      </c>
      <c r="J330" s="159"/>
      <c r="K330" s="207"/>
    </row>
    <row r="331" spans="1:11" x14ac:dyDescent="0.25">
      <c r="A331" s="88" t="s">
        <v>46</v>
      </c>
      <c r="B331" s="152" t="s">
        <v>140</v>
      </c>
      <c r="C331" s="142">
        <v>0.5</v>
      </c>
      <c r="D331" s="142">
        <v>0.15629999999999999</v>
      </c>
      <c r="E331" s="146">
        <v>0.26669999999999999</v>
      </c>
      <c r="F331" s="142">
        <v>80</v>
      </c>
      <c r="G331" s="142">
        <v>0.26</v>
      </c>
      <c r="H331" s="144" t="s">
        <v>128</v>
      </c>
      <c r="I331" s="147" t="s">
        <v>6</v>
      </c>
      <c r="J331" s="159"/>
      <c r="K331" s="207"/>
    </row>
    <row r="332" spans="1:11" x14ac:dyDescent="0.25">
      <c r="A332" s="88" t="s">
        <v>46</v>
      </c>
      <c r="B332" s="152" t="s">
        <v>141</v>
      </c>
      <c r="C332" s="142">
        <v>0.625</v>
      </c>
      <c r="D332" s="142">
        <v>0.1953</v>
      </c>
      <c r="E332" s="146">
        <v>0.26669999999999999</v>
      </c>
      <c r="F332" s="142">
        <v>80</v>
      </c>
      <c r="G332" s="142">
        <v>0.26</v>
      </c>
      <c r="H332" s="144" t="s">
        <v>128</v>
      </c>
      <c r="I332" s="147" t="s">
        <v>6</v>
      </c>
      <c r="J332" s="159"/>
      <c r="K332" s="207"/>
    </row>
    <row r="333" spans="1:11" x14ac:dyDescent="0.25">
      <c r="A333" s="88" t="s">
        <v>46</v>
      </c>
      <c r="B333" s="144" t="s">
        <v>142</v>
      </c>
      <c r="C333" s="142">
        <v>0.75</v>
      </c>
      <c r="D333" s="142">
        <v>0.28849999999999998</v>
      </c>
      <c r="E333" s="146">
        <v>0.2167</v>
      </c>
      <c r="F333" s="142">
        <v>70</v>
      </c>
      <c r="G333" s="142">
        <v>0.26</v>
      </c>
      <c r="H333" s="144" t="s">
        <v>128</v>
      </c>
      <c r="I333" s="147" t="s">
        <v>6</v>
      </c>
      <c r="J333" s="159"/>
      <c r="K333" s="207"/>
    </row>
    <row r="334" spans="1:11" x14ac:dyDescent="0.25">
      <c r="A334" s="88" t="s">
        <v>46</v>
      </c>
      <c r="B334" s="144" t="s">
        <v>143</v>
      </c>
      <c r="C334" s="142">
        <v>0.75</v>
      </c>
      <c r="D334" s="142">
        <v>0.2344</v>
      </c>
      <c r="E334" s="146">
        <v>0.26669999999999999</v>
      </c>
      <c r="F334" s="142">
        <v>80</v>
      </c>
      <c r="G334" s="142">
        <v>0.26</v>
      </c>
      <c r="H334" s="144" t="s">
        <v>128</v>
      </c>
      <c r="I334" s="147" t="s">
        <v>6</v>
      </c>
      <c r="J334" s="159"/>
      <c r="K334" s="207"/>
    </row>
    <row r="335" spans="1:11" x14ac:dyDescent="0.25">
      <c r="A335" s="88" t="s">
        <v>46</v>
      </c>
      <c r="B335" s="98" t="s">
        <v>591</v>
      </c>
      <c r="C335" s="88">
        <v>1.0049999999999999</v>
      </c>
      <c r="D335" s="88">
        <v>0.2</v>
      </c>
      <c r="E335" s="146">
        <v>0.41920000000000002</v>
      </c>
      <c r="F335" s="145">
        <v>116</v>
      </c>
      <c r="G335" s="145">
        <v>0.2</v>
      </c>
      <c r="H335" s="148" t="s">
        <v>128</v>
      </c>
      <c r="I335" s="84" t="s">
        <v>660</v>
      </c>
      <c r="J335" s="159"/>
      <c r="K335" s="207"/>
    </row>
    <row r="336" spans="1:11" x14ac:dyDescent="0.25">
      <c r="A336" s="88" t="s">
        <v>46</v>
      </c>
      <c r="B336" s="98" t="s">
        <v>657</v>
      </c>
      <c r="C336" s="88">
        <v>1.7549999999999999</v>
      </c>
      <c r="D336" s="88">
        <v>0.35</v>
      </c>
      <c r="E336" s="146">
        <v>0.41749999999999998</v>
      </c>
      <c r="F336" s="145">
        <v>116</v>
      </c>
      <c r="G336" s="145">
        <v>0.2</v>
      </c>
      <c r="H336" s="144" t="s">
        <v>128</v>
      </c>
      <c r="I336" s="84" t="s">
        <v>660</v>
      </c>
      <c r="J336" s="159"/>
      <c r="K336" s="207"/>
    </row>
    <row r="337" spans="1:11" x14ac:dyDescent="0.25">
      <c r="A337" s="88" t="s">
        <v>46</v>
      </c>
      <c r="B337" s="152" t="s">
        <v>144</v>
      </c>
      <c r="C337" s="153">
        <v>0.5</v>
      </c>
      <c r="D337" s="153">
        <v>0.83</v>
      </c>
      <c r="E337" s="146">
        <v>0.05</v>
      </c>
      <c r="F337" s="153">
        <v>25</v>
      </c>
      <c r="G337" s="153">
        <v>0.32</v>
      </c>
      <c r="H337" s="144" t="s">
        <v>128</v>
      </c>
      <c r="I337" s="147" t="s">
        <v>6</v>
      </c>
      <c r="J337" s="159"/>
      <c r="K337" s="207"/>
    </row>
    <row r="338" spans="1:11" x14ac:dyDescent="0.25">
      <c r="A338" s="88" t="s">
        <v>46</v>
      </c>
      <c r="B338" s="152" t="s">
        <v>145</v>
      </c>
      <c r="C338" s="153">
        <v>0.5</v>
      </c>
      <c r="D338" s="153">
        <v>0.38</v>
      </c>
      <c r="E338" s="146">
        <v>0.10829999999999999</v>
      </c>
      <c r="F338" s="153">
        <v>38</v>
      </c>
      <c r="G338" s="153">
        <v>0.32</v>
      </c>
      <c r="H338" s="144" t="s">
        <v>128</v>
      </c>
      <c r="I338" s="147" t="s">
        <v>6</v>
      </c>
      <c r="J338" s="159"/>
      <c r="K338" s="207"/>
    </row>
    <row r="339" spans="1:11" x14ac:dyDescent="0.25">
      <c r="A339" s="88" t="s">
        <v>46</v>
      </c>
      <c r="B339" s="98" t="s">
        <v>659</v>
      </c>
      <c r="C339" s="88">
        <v>1.0049999999999999</v>
      </c>
      <c r="D339" s="88">
        <v>0.2</v>
      </c>
      <c r="E339" s="146">
        <v>0.41920000000000002</v>
      </c>
      <c r="F339" s="145">
        <v>116</v>
      </c>
      <c r="G339" s="145">
        <v>0.2</v>
      </c>
      <c r="H339" s="148" t="s">
        <v>128</v>
      </c>
      <c r="I339" s="84" t="s">
        <v>660</v>
      </c>
      <c r="J339" s="159"/>
      <c r="K339" s="207"/>
    </row>
    <row r="340" spans="1:11" x14ac:dyDescent="0.25">
      <c r="A340" s="88" t="s">
        <v>46</v>
      </c>
      <c r="B340" s="152" t="s">
        <v>53</v>
      </c>
      <c r="C340" s="153">
        <v>0.5</v>
      </c>
      <c r="D340" s="153">
        <v>1</v>
      </c>
      <c r="E340" s="146">
        <v>4.1700000000000001E-2</v>
      </c>
      <c r="F340" s="153">
        <v>38</v>
      </c>
      <c r="G340" s="153">
        <v>0.32</v>
      </c>
      <c r="H340" s="144" t="s">
        <v>128</v>
      </c>
      <c r="I340" s="147" t="s">
        <v>6</v>
      </c>
      <c r="J340" s="159"/>
      <c r="K340" s="207"/>
    </row>
    <row r="341" spans="1:11" x14ac:dyDescent="0.25">
      <c r="A341" s="88" t="s">
        <v>46</v>
      </c>
      <c r="B341" s="152" t="s">
        <v>48</v>
      </c>
      <c r="C341" s="142">
        <v>0.38</v>
      </c>
      <c r="D341" s="142">
        <v>7.0000000000000007E-2</v>
      </c>
      <c r="E341" s="146">
        <v>0.42920000000000003</v>
      </c>
      <c r="F341" s="142">
        <v>116</v>
      </c>
      <c r="G341" s="153">
        <v>0.2</v>
      </c>
      <c r="H341" s="144" t="s">
        <v>128</v>
      </c>
      <c r="I341" s="147" t="s">
        <v>6</v>
      </c>
      <c r="J341" s="159"/>
      <c r="K341" s="207"/>
    </row>
    <row r="342" spans="1:11" x14ac:dyDescent="0.25">
      <c r="A342" s="88" t="s">
        <v>46</v>
      </c>
      <c r="B342" s="144" t="s">
        <v>50</v>
      </c>
      <c r="C342" s="142">
        <v>0.5</v>
      </c>
      <c r="D342" s="142">
        <v>9.1999999999999998E-2</v>
      </c>
      <c r="E342" s="146">
        <v>0.45419999999999999</v>
      </c>
      <c r="F342" s="153">
        <v>105</v>
      </c>
      <c r="G342" s="153">
        <v>0.2</v>
      </c>
      <c r="H342" s="144" t="s">
        <v>128</v>
      </c>
      <c r="I342" s="147" t="s">
        <v>6</v>
      </c>
      <c r="J342" s="159"/>
      <c r="K342" s="207"/>
    </row>
    <row r="343" spans="1:11" x14ac:dyDescent="0.25">
      <c r="A343" s="88" t="s">
        <v>46</v>
      </c>
      <c r="B343" s="144" t="s">
        <v>51</v>
      </c>
      <c r="C343" s="142">
        <v>0.625</v>
      </c>
      <c r="D343" s="142">
        <v>0.11</v>
      </c>
      <c r="E343" s="146">
        <v>0.4667</v>
      </c>
      <c r="F343" s="153">
        <v>105</v>
      </c>
      <c r="G343" s="153">
        <v>0.2</v>
      </c>
      <c r="H343" s="144" t="s">
        <v>128</v>
      </c>
      <c r="I343" s="147" t="s">
        <v>6</v>
      </c>
      <c r="J343" s="159"/>
      <c r="K343" s="207"/>
    </row>
    <row r="344" spans="1:11" x14ac:dyDescent="0.25">
      <c r="A344" s="88" t="s">
        <v>46</v>
      </c>
      <c r="B344" s="152" t="s">
        <v>49</v>
      </c>
      <c r="C344" s="142">
        <v>0.75</v>
      </c>
      <c r="D344" s="142">
        <v>0.14000000000000001</v>
      </c>
      <c r="E344" s="146">
        <v>0.42330000000000001</v>
      </c>
      <c r="F344" s="142">
        <v>116</v>
      </c>
      <c r="G344" s="153">
        <v>0.2</v>
      </c>
      <c r="H344" s="144" t="s">
        <v>128</v>
      </c>
      <c r="I344" s="147" t="s">
        <v>6</v>
      </c>
      <c r="J344" s="159"/>
      <c r="K344" s="207"/>
    </row>
    <row r="345" spans="1:11" x14ac:dyDescent="0.25">
      <c r="A345" s="88" t="s">
        <v>46</v>
      </c>
      <c r="B345" s="144" t="s">
        <v>52</v>
      </c>
      <c r="C345" s="142">
        <v>0.75</v>
      </c>
      <c r="D345" s="153">
        <v>0.13</v>
      </c>
      <c r="E345" s="146">
        <v>0.48080000000000001</v>
      </c>
      <c r="F345" s="153">
        <v>105</v>
      </c>
      <c r="G345" s="153">
        <v>0.2</v>
      </c>
      <c r="H345" s="144" t="s">
        <v>128</v>
      </c>
      <c r="I345" s="147" t="s">
        <v>6</v>
      </c>
      <c r="J345" s="159"/>
      <c r="K345" s="207"/>
    </row>
    <row r="346" spans="1:11" x14ac:dyDescent="0.25">
      <c r="A346" s="88" t="s">
        <v>46</v>
      </c>
      <c r="B346" s="152" t="s">
        <v>152</v>
      </c>
      <c r="C346" s="153">
        <v>0.5</v>
      </c>
      <c r="D346" s="153">
        <v>0.28999999999999998</v>
      </c>
      <c r="E346" s="146">
        <v>0.14169999999999999</v>
      </c>
      <c r="F346" s="153">
        <v>45</v>
      </c>
      <c r="G346" s="153">
        <v>0.32</v>
      </c>
      <c r="H346" s="144" t="s">
        <v>128</v>
      </c>
      <c r="I346" s="147" t="s">
        <v>6</v>
      </c>
      <c r="J346" s="159"/>
      <c r="K346" s="207"/>
    </row>
    <row r="347" spans="1:11" x14ac:dyDescent="0.25">
      <c r="A347" s="88" t="s">
        <v>46</v>
      </c>
      <c r="B347" s="98" t="s">
        <v>147</v>
      </c>
      <c r="C347" s="88">
        <v>0.375</v>
      </c>
      <c r="D347" s="88">
        <v>7.5020000000000003E-2</v>
      </c>
      <c r="E347" s="146">
        <v>0.41670000000000001</v>
      </c>
      <c r="F347" s="142">
        <v>115.81439999999999</v>
      </c>
      <c r="G347" s="142">
        <v>0.20075999999999999</v>
      </c>
      <c r="H347" s="144" t="s">
        <v>128</v>
      </c>
      <c r="I347" s="84" t="s">
        <v>660</v>
      </c>
      <c r="J347" s="159"/>
      <c r="K347" s="207"/>
    </row>
    <row r="348" spans="1:11" x14ac:dyDescent="0.25">
      <c r="A348" s="88" t="s">
        <v>46</v>
      </c>
      <c r="B348" s="98" t="s">
        <v>148</v>
      </c>
      <c r="C348" s="88">
        <v>0.875</v>
      </c>
      <c r="D348" s="88">
        <v>0.18</v>
      </c>
      <c r="E348" s="146">
        <v>0.40500000000000003</v>
      </c>
      <c r="F348" s="142">
        <v>115.81439999999999</v>
      </c>
      <c r="G348" s="142">
        <v>0.20075999999999999</v>
      </c>
      <c r="H348" s="144" t="s">
        <v>128</v>
      </c>
      <c r="I348" s="84" t="s">
        <v>660</v>
      </c>
      <c r="J348" s="159"/>
      <c r="K348" s="207"/>
    </row>
    <row r="349" spans="1:11" x14ac:dyDescent="0.25">
      <c r="A349" s="88" t="s">
        <v>46</v>
      </c>
      <c r="B349" s="149" t="s">
        <v>951</v>
      </c>
      <c r="C349" s="142">
        <v>1</v>
      </c>
      <c r="D349" s="142">
        <v>4</v>
      </c>
      <c r="E349" s="146">
        <v>2.0799999999999999E-2</v>
      </c>
      <c r="F349" s="142">
        <v>1.5</v>
      </c>
      <c r="G349" s="142">
        <v>0.35</v>
      </c>
      <c r="H349" s="144" t="s">
        <v>128</v>
      </c>
      <c r="I349" s="147" t="s">
        <v>6</v>
      </c>
      <c r="J349" s="159"/>
      <c r="K349" s="207"/>
    </row>
    <row r="350" spans="1:11" x14ac:dyDescent="0.25">
      <c r="A350" s="88" t="s">
        <v>55</v>
      </c>
      <c r="B350" s="88" t="s">
        <v>653</v>
      </c>
      <c r="C350" s="88">
        <v>1</v>
      </c>
      <c r="D350" s="88">
        <v>8.3299999999999999E-2</v>
      </c>
      <c r="E350" s="147">
        <v>1.0004</v>
      </c>
      <c r="F350" s="88">
        <v>120</v>
      </c>
      <c r="G350" s="88">
        <v>0.2</v>
      </c>
      <c r="H350" s="144" t="s">
        <v>119</v>
      </c>
      <c r="I350" s="84" t="s">
        <v>662</v>
      </c>
      <c r="J350" s="159"/>
      <c r="K350" s="207"/>
    </row>
    <row r="351" spans="1:11" x14ac:dyDescent="0.25">
      <c r="A351" s="88" t="s">
        <v>55</v>
      </c>
      <c r="B351" s="88" t="s">
        <v>654</v>
      </c>
      <c r="C351" s="88">
        <v>1.5</v>
      </c>
      <c r="D351" s="88">
        <v>8.3299999999999999E-2</v>
      </c>
      <c r="E351" s="147">
        <v>1.5005999999999999</v>
      </c>
      <c r="F351" s="88">
        <v>120</v>
      </c>
      <c r="G351" s="88">
        <v>0.2</v>
      </c>
      <c r="H351" s="144" t="s">
        <v>119</v>
      </c>
      <c r="I351" s="84" t="s">
        <v>662</v>
      </c>
      <c r="J351" s="159"/>
      <c r="K351" s="207"/>
    </row>
    <row r="352" spans="1:11" x14ac:dyDescent="0.25">
      <c r="A352" s="88" t="s">
        <v>55</v>
      </c>
      <c r="B352" s="88" t="s">
        <v>655</v>
      </c>
      <c r="C352" s="88">
        <v>2.5</v>
      </c>
      <c r="D352" s="88">
        <v>8.3299999999999999E-2</v>
      </c>
      <c r="E352" s="147">
        <v>2.5009999999999999</v>
      </c>
      <c r="F352" s="88">
        <v>120</v>
      </c>
      <c r="G352" s="88">
        <v>0.2</v>
      </c>
      <c r="H352" s="144" t="s">
        <v>119</v>
      </c>
      <c r="I352" s="84" t="s">
        <v>662</v>
      </c>
      <c r="J352" s="159"/>
      <c r="K352" s="207"/>
    </row>
    <row r="353" spans="1:11" x14ac:dyDescent="0.25">
      <c r="A353" s="88" t="s">
        <v>55</v>
      </c>
      <c r="B353" s="88" t="s">
        <v>652</v>
      </c>
      <c r="C353" s="88">
        <v>0.5</v>
      </c>
      <c r="D353" s="88">
        <v>8.3299999999999999E-2</v>
      </c>
      <c r="E353" s="147">
        <v>0.50019999999999998</v>
      </c>
      <c r="F353" s="88">
        <v>120</v>
      </c>
      <c r="G353" s="88">
        <v>0.2</v>
      </c>
      <c r="H353" s="144" t="s">
        <v>119</v>
      </c>
      <c r="I353" s="84" t="s">
        <v>662</v>
      </c>
      <c r="J353" s="159"/>
      <c r="K353" s="207"/>
    </row>
    <row r="354" spans="1:11" x14ac:dyDescent="0.25">
      <c r="A354" s="144" t="s">
        <v>55</v>
      </c>
      <c r="B354" s="144" t="s">
        <v>118</v>
      </c>
      <c r="C354" s="142">
        <v>0.375</v>
      </c>
      <c r="D354" s="142">
        <v>0.21</v>
      </c>
      <c r="E354" s="146">
        <v>0.1492</v>
      </c>
      <c r="F354" s="153">
        <v>120</v>
      </c>
      <c r="G354" s="153">
        <v>0.24</v>
      </c>
      <c r="H354" s="144" t="s">
        <v>119</v>
      </c>
      <c r="I354" s="147" t="s">
        <v>6</v>
      </c>
      <c r="J354" s="159"/>
      <c r="K354" s="207"/>
    </row>
    <row r="355" spans="1:11" x14ac:dyDescent="0.25">
      <c r="A355" s="144" t="s">
        <v>55</v>
      </c>
      <c r="B355" s="152" t="s">
        <v>120</v>
      </c>
      <c r="C355" s="153">
        <v>0.75</v>
      </c>
      <c r="D355" s="153">
        <v>0.25</v>
      </c>
      <c r="E355" s="146">
        <v>0.25</v>
      </c>
      <c r="F355" s="153">
        <v>100</v>
      </c>
      <c r="G355" s="142">
        <v>0.3</v>
      </c>
      <c r="H355" s="144" t="s">
        <v>119</v>
      </c>
      <c r="I355" s="147" t="s">
        <v>6</v>
      </c>
      <c r="J355" s="159"/>
      <c r="K355" s="207"/>
    </row>
    <row r="356" spans="1:11" x14ac:dyDescent="0.25">
      <c r="A356" s="144" t="s">
        <v>55</v>
      </c>
      <c r="B356" s="152" t="s">
        <v>121</v>
      </c>
      <c r="C356" s="153">
        <v>0.75</v>
      </c>
      <c r="D356" s="153">
        <v>9.3799999999999994E-2</v>
      </c>
      <c r="E356" s="146">
        <v>0.66669999999999996</v>
      </c>
      <c r="F356" s="153">
        <v>144</v>
      </c>
      <c r="G356" s="142">
        <v>0.3</v>
      </c>
      <c r="H356" s="144" t="s">
        <v>119</v>
      </c>
      <c r="I356" s="147" t="s">
        <v>6</v>
      </c>
      <c r="J356" s="159"/>
      <c r="K356" s="207"/>
    </row>
    <row r="357" spans="1:11" x14ac:dyDescent="0.25">
      <c r="A357" s="144" t="s">
        <v>55</v>
      </c>
      <c r="B357" s="144" t="s">
        <v>122</v>
      </c>
      <c r="C357" s="142">
        <v>0.25</v>
      </c>
      <c r="D357" s="142">
        <v>0.15</v>
      </c>
      <c r="E357" s="146">
        <v>0.13919999999999999</v>
      </c>
      <c r="F357" s="153">
        <v>70</v>
      </c>
      <c r="G357" s="153">
        <v>0.36</v>
      </c>
      <c r="H357" s="144" t="s">
        <v>119</v>
      </c>
      <c r="I357" s="147" t="s">
        <v>6</v>
      </c>
      <c r="J357" s="159"/>
      <c r="K357" s="207"/>
    </row>
    <row r="358" spans="1:11" x14ac:dyDescent="0.25">
      <c r="A358" s="88" t="s">
        <v>55</v>
      </c>
      <c r="B358" s="88" t="s">
        <v>123</v>
      </c>
      <c r="C358" s="142">
        <v>0.25</v>
      </c>
      <c r="D358" s="142">
        <v>0.45</v>
      </c>
      <c r="E358" s="146">
        <v>4.6699999999999998E-2</v>
      </c>
      <c r="F358" s="142">
        <v>69.887999999999991</v>
      </c>
      <c r="G358" s="142">
        <v>0.30114000000000002</v>
      </c>
      <c r="H358" s="144" t="s">
        <v>119</v>
      </c>
      <c r="I358" s="84" t="s">
        <v>660</v>
      </c>
      <c r="J358" s="159"/>
      <c r="K358" s="207"/>
    </row>
    <row r="359" spans="1:11" x14ac:dyDescent="0.25">
      <c r="A359" s="144" t="s">
        <v>55</v>
      </c>
      <c r="B359" s="144" t="s">
        <v>56</v>
      </c>
      <c r="C359" s="142">
        <v>0.375</v>
      </c>
      <c r="D359" s="142">
        <v>0.33</v>
      </c>
      <c r="E359" s="146">
        <v>9.5000000000000001E-2</v>
      </c>
      <c r="F359" s="153">
        <v>70</v>
      </c>
      <c r="G359" s="153">
        <v>0.35</v>
      </c>
      <c r="H359" s="144" t="s">
        <v>119</v>
      </c>
      <c r="I359" s="147" t="s">
        <v>6</v>
      </c>
      <c r="J359" s="159"/>
      <c r="K359" s="207"/>
    </row>
    <row r="360" spans="1:11" x14ac:dyDescent="0.25">
      <c r="A360" s="144" t="s">
        <v>55</v>
      </c>
      <c r="B360" s="152" t="s">
        <v>124</v>
      </c>
      <c r="C360" s="153">
        <v>0.5</v>
      </c>
      <c r="D360" s="153">
        <v>2.63</v>
      </c>
      <c r="E360" s="146">
        <v>1.5800000000000002E-2</v>
      </c>
      <c r="F360" s="153">
        <v>85</v>
      </c>
      <c r="G360" s="153">
        <v>0.21</v>
      </c>
      <c r="H360" s="144" t="s">
        <v>105</v>
      </c>
      <c r="I360" s="147" t="s">
        <v>6</v>
      </c>
      <c r="J360" s="159"/>
      <c r="K360" s="207"/>
    </row>
    <row r="361" spans="1:11" x14ac:dyDescent="0.25">
      <c r="A361" s="88" t="s">
        <v>55</v>
      </c>
      <c r="B361" s="88" t="s">
        <v>656</v>
      </c>
      <c r="C361" s="88">
        <v>0.2</v>
      </c>
      <c r="D361" s="88">
        <v>8.3299999999999999E-2</v>
      </c>
      <c r="E361" s="147">
        <v>0.2001</v>
      </c>
      <c r="F361" s="88">
        <v>120</v>
      </c>
      <c r="G361" s="88">
        <v>0.2</v>
      </c>
      <c r="H361" s="144" t="s">
        <v>119</v>
      </c>
      <c r="I361" s="84" t="s">
        <v>662</v>
      </c>
      <c r="J361" s="159"/>
      <c r="K361" s="207"/>
    </row>
    <row r="362" spans="1:11" s="159" customFormat="1" x14ac:dyDescent="0.25">
      <c r="A362" s="144" t="s">
        <v>55</v>
      </c>
      <c r="B362" s="152" t="s">
        <v>125</v>
      </c>
      <c r="C362" s="142">
        <v>1</v>
      </c>
      <c r="D362" s="142">
        <v>0.77</v>
      </c>
      <c r="E362" s="146">
        <v>0.10829999999999999</v>
      </c>
      <c r="F362" s="153">
        <v>59</v>
      </c>
      <c r="G362" s="153">
        <v>0.22</v>
      </c>
      <c r="H362" s="144" t="s">
        <v>119</v>
      </c>
      <c r="I362" s="147" t="s">
        <v>6</v>
      </c>
      <c r="K362" s="207"/>
    </row>
    <row r="363" spans="1:11" s="159" customFormat="1" x14ac:dyDescent="0.25">
      <c r="A363" s="144" t="s">
        <v>55</v>
      </c>
      <c r="B363" s="149" t="s">
        <v>127</v>
      </c>
      <c r="C363" s="146">
        <v>6.25E-2</v>
      </c>
      <c r="D363" s="142">
        <v>0</v>
      </c>
      <c r="E363" s="146">
        <v>0.33329999999999999</v>
      </c>
      <c r="F363" s="142">
        <v>488.2176</v>
      </c>
      <c r="G363" s="142">
        <v>0.11950000000000001</v>
      </c>
      <c r="H363" s="144" t="s">
        <v>128</v>
      </c>
      <c r="I363" s="147" t="s">
        <v>6</v>
      </c>
      <c r="K363" s="207"/>
    </row>
    <row r="364" spans="1:11" x14ac:dyDescent="0.25">
      <c r="A364" s="88" t="s">
        <v>55</v>
      </c>
      <c r="B364" s="88" t="s">
        <v>129</v>
      </c>
      <c r="C364" s="88">
        <v>1</v>
      </c>
      <c r="D364" s="88">
        <v>0.1</v>
      </c>
      <c r="E364" s="147">
        <v>0.83330000000000004</v>
      </c>
      <c r="F364" s="142">
        <v>159.744</v>
      </c>
      <c r="G364" s="142">
        <v>0.18881000000000001</v>
      </c>
      <c r="H364" s="144" t="s">
        <v>119</v>
      </c>
      <c r="I364" s="84" t="s">
        <v>660</v>
      </c>
      <c r="J364" s="159"/>
      <c r="K364" s="207"/>
    </row>
    <row r="365" spans="1:11" x14ac:dyDescent="0.25">
      <c r="A365" s="88" t="s">
        <v>55</v>
      </c>
      <c r="B365" s="88" t="s">
        <v>130</v>
      </c>
      <c r="C365" s="88">
        <v>0.5</v>
      </c>
      <c r="D365" s="88">
        <v>0.05</v>
      </c>
      <c r="E365" s="147">
        <v>0.83330000000000004</v>
      </c>
      <c r="F365" s="142">
        <v>159.744</v>
      </c>
      <c r="G365" s="142">
        <v>0.18881000000000001</v>
      </c>
      <c r="H365" s="144" t="s">
        <v>119</v>
      </c>
      <c r="I365" s="84" t="s">
        <v>660</v>
      </c>
      <c r="J365" s="159"/>
      <c r="K365" s="207"/>
    </row>
    <row r="366" spans="1:11" x14ac:dyDescent="0.25">
      <c r="A366" s="88" t="s">
        <v>55</v>
      </c>
      <c r="B366" s="88" t="s">
        <v>57</v>
      </c>
      <c r="C366" s="142">
        <v>0.5</v>
      </c>
      <c r="D366" s="142">
        <v>0.05</v>
      </c>
      <c r="E366" s="147">
        <v>0.91920000000000002</v>
      </c>
      <c r="F366" s="142">
        <v>119.80799999999999</v>
      </c>
      <c r="G366" s="142">
        <v>0.30114000000000002</v>
      </c>
      <c r="H366" s="144" t="s">
        <v>119</v>
      </c>
      <c r="I366" s="84" t="s">
        <v>660</v>
      </c>
      <c r="J366" s="159"/>
      <c r="K366" s="207"/>
    </row>
    <row r="367" spans="1:11" x14ac:dyDescent="0.25">
      <c r="A367" s="88" t="s">
        <v>55</v>
      </c>
      <c r="B367" s="88" t="s">
        <v>1764</v>
      </c>
      <c r="C367" s="88">
        <v>0.75</v>
      </c>
      <c r="D367" s="88">
        <v>1.1333</v>
      </c>
      <c r="E367" s="147">
        <v>5.5100000000000003E-2</v>
      </c>
      <c r="F367" s="153">
        <v>70</v>
      </c>
      <c r="G367" s="88">
        <v>0.24</v>
      </c>
      <c r="H367" s="144" t="s">
        <v>119</v>
      </c>
      <c r="I367" s="84" t="s">
        <v>662</v>
      </c>
      <c r="J367" s="159"/>
      <c r="K367" s="207"/>
    </row>
    <row r="368" spans="1:11" x14ac:dyDescent="0.25">
      <c r="A368" s="144" t="s">
        <v>55</v>
      </c>
      <c r="B368" s="149" t="s">
        <v>663</v>
      </c>
      <c r="C368" s="142">
        <v>0.75</v>
      </c>
      <c r="D368" s="142">
        <v>0.9</v>
      </c>
      <c r="E368" s="147">
        <v>6.9199999999999998E-2</v>
      </c>
      <c r="F368" s="142">
        <v>36.940799999999996</v>
      </c>
      <c r="G368" s="142">
        <v>0.31070000000000003</v>
      </c>
      <c r="H368" s="144" t="s">
        <v>119</v>
      </c>
      <c r="I368" s="147" t="s">
        <v>6</v>
      </c>
      <c r="J368" s="159"/>
      <c r="K368" s="207"/>
    </row>
    <row r="369" spans="1:11" x14ac:dyDescent="0.25">
      <c r="A369" s="144" t="s">
        <v>55</v>
      </c>
      <c r="B369" s="144" t="s">
        <v>664</v>
      </c>
      <c r="C369" s="142">
        <v>0.75</v>
      </c>
      <c r="D369" s="142">
        <v>0.94</v>
      </c>
      <c r="E369" s="147">
        <v>6.6699999999999995E-2</v>
      </c>
      <c r="F369" s="153">
        <v>22</v>
      </c>
      <c r="G369" s="153">
        <v>0.31</v>
      </c>
      <c r="H369" s="144" t="s">
        <v>119</v>
      </c>
      <c r="I369" s="147" t="s">
        <v>6</v>
      </c>
      <c r="J369" s="159"/>
      <c r="K369" s="207"/>
    </row>
    <row r="370" spans="1:11" x14ac:dyDescent="0.25">
      <c r="A370" s="147" t="s">
        <v>861</v>
      </c>
      <c r="B370" s="147" t="s">
        <v>883</v>
      </c>
      <c r="C370" s="147">
        <v>6.5</v>
      </c>
      <c r="D370" s="147">
        <v>28.08</v>
      </c>
      <c r="E370" s="147">
        <v>1.9290000000000002E-2</v>
      </c>
      <c r="F370" s="147">
        <v>7.15</v>
      </c>
      <c r="G370" s="147">
        <v>0.3</v>
      </c>
      <c r="H370" s="147" t="s">
        <v>128</v>
      </c>
      <c r="I370" s="147" t="s">
        <v>671</v>
      </c>
      <c r="J370" s="159"/>
      <c r="K370" s="207"/>
    </row>
    <row r="371" spans="1:11" x14ac:dyDescent="0.25">
      <c r="A371" s="147" t="s">
        <v>861</v>
      </c>
      <c r="B371" s="147" t="s">
        <v>877</v>
      </c>
      <c r="C371" s="147">
        <v>6.5</v>
      </c>
      <c r="D371" s="147">
        <v>38.497</v>
      </c>
      <c r="E371" s="147">
        <v>1.4069999999999999E-2</v>
      </c>
      <c r="F371" s="147">
        <v>7.15</v>
      </c>
      <c r="G371" s="147">
        <v>0.3</v>
      </c>
      <c r="H371" s="147" t="s">
        <v>128</v>
      </c>
      <c r="I371" s="147" t="s">
        <v>671</v>
      </c>
      <c r="J371" s="159"/>
      <c r="K371" s="207"/>
    </row>
    <row r="372" spans="1:11" x14ac:dyDescent="0.25">
      <c r="A372" s="147" t="s">
        <v>861</v>
      </c>
      <c r="B372" s="147" t="s">
        <v>880</v>
      </c>
      <c r="C372" s="147">
        <v>8.25</v>
      </c>
      <c r="D372" s="147">
        <v>33.866999999999997</v>
      </c>
      <c r="E372" s="147">
        <v>2.0299999999999999E-2</v>
      </c>
      <c r="F372" s="147">
        <v>5.85</v>
      </c>
      <c r="G372" s="147">
        <v>0.28999999999999998</v>
      </c>
      <c r="H372" s="147" t="s">
        <v>128</v>
      </c>
      <c r="I372" s="147" t="s">
        <v>671</v>
      </c>
      <c r="J372" s="159"/>
      <c r="K372" s="207"/>
    </row>
    <row r="373" spans="1:11" x14ac:dyDescent="0.25">
      <c r="A373" s="147" t="s">
        <v>861</v>
      </c>
      <c r="B373" s="147" t="s">
        <v>874</v>
      </c>
      <c r="C373" s="147">
        <v>10.25</v>
      </c>
      <c r="D373" s="147">
        <v>42.284999999999997</v>
      </c>
      <c r="E373" s="147">
        <v>2.0199999999999999E-2</v>
      </c>
      <c r="F373" s="147">
        <v>4.9000000000000004</v>
      </c>
      <c r="G373" s="147">
        <v>0.28999999999999998</v>
      </c>
      <c r="H373" s="147" t="s">
        <v>128</v>
      </c>
      <c r="I373" s="147" t="s">
        <v>671</v>
      </c>
      <c r="J373" s="159"/>
      <c r="K373" s="207"/>
    </row>
    <row r="374" spans="1:11" x14ac:dyDescent="0.25">
      <c r="A374" s="147" t="s">
        <v>861</v>
      </c>
      <c r="B374" s="147" t="s">
        <v>882</v>
      </c>
      <c r="C374" s="147">
        <v>6.5</v>
      </c>
      <c r="D374" s="147">
        <v>27.132999999999999</v>
      </c>
      <c r="E374" s="147">
        <v>1.9959999999999999E-2</v>
      </c>
      <c r="F374" s="147">
        <v>7.15</v>
      </c>
      <c r="G374" s="147">
        <v>0.3</v>
      </c>
      <c r="H374" s="147" t="s">
        <v>128</v>
      </c>
      <c r="I374" s="147" t="s">
        <v>671</v>
      </c>
      <c r="J374" s="159"/>
      <c r="K374" s="207"/>
    </row>
    <row r="375" spans="1:11" x14ac:dyDescent="0.25">
      <c r="A375" s="147" t="s">
        <v>861</v>
      </c>
      <c r="B375" s="147" t="s">
        <v>876</v>
      </c>
      <c r="C375" s="147">
        <v>6.5</v>
      </c>
      <c r="D375" s="147">
        <v>38.497</v>
      </c>
      <c r="E375" s="147">
        <v>1.4069999999999999E-2</v>
      </c>
      <c r="F375" s="147">
        <v>7.15</v>
      </c>
      <c r="G375" s="147">
        <v>0.3</v>
      </c>
      <c r="H375" s="147" t="s">
        <v>128</v>
      </c>
      <c r="I375" s="147" t="s">
        <v>671</v>
      </c>
      <c r="J375" s="159"/>
      <c r="K375" s="207"/>
    </row>
    <row r="376" spans="1:11" x14ac:dyDescent="0.25">
      <c r="A376" s="147" t="s">
        <v>861</v>
      </c>
      <c r="B376" s="147" t="s">
        <v>879</v>
      </c>
      <c r="C376" s="147">
        <v>8.25</v>
      </c>
      <c r="D376" s="147">
        <v>33.866999999999997</v>
      </c>
      <c r="E376" s="147">
        <v>2.0299999999999999E-2</v>
      </c>
      <c r="F376" s="147">
        <v>5.85</v>
      </c>
      <c r="G376" s="147">
        <v>0.28999999999999998</v>
      </c>
      <c r="H376" s="147" t="s">
        <v>128</v>
      </c>
      <c r="I376" s="147" t="s">
        <v>671</v>
      </c>
      <c r="J376" s="159"/>
      <c r="K376" s="207"/>
    </row>
    <row r="377" spans="1:11" x14ac:dyDescent="0.25">
      <c r="A377" s="147" t="s">
        <v>861</v>
      </c>
      <c r="B377" s="147" t="s">
        <v>873</v>
      </c>
      <c r="C377" s="147">
        <v>10.25</v>
      </c>
      <c r="D377" s="147">
        <v>40.308</v>
      </c>
      <c r="E377" s="147">
        <v>2.1190000000000001E-2</v>
      </c>
      <c r="F377" s="147">
        <v>4.9000000000000004</v>
      </c>
      <c r="G377" s="147">
        <v>0.28999999999999998</v>
      </c>
      <c r="H377" s="147" t="s">
        <v>128</v>
      </c>
      <c r="I377" s="147" t="s">
        <v>671</v>
      </c>
      <c r="J377" s="159"/>
      <c r="K377" s="207"/>
    </row>
    <row r="378" spans="1:11" x14ac:dyDescent="0.25">
      <c r="A378" s="147" t="s">
        <v>861</v>
      </c>
      <c r="B378" s="147" t="s">
        <v>884</v>
      </c>
      <c r="C378" s="147">
        <v>6.5</v>
      </c>
      <c r="D378" s="147">
        <v>26.242000000000001</v>
      </c>
      <c r="E378" s="147">
        <v>2.0639999999999999E-2</v>
      </c>
      <c r="F378" s="147">
        <v>7.15</v>
      </c>
      <c r="G378" s="147">
        <v>0.3</v>
      </c>
      <c r="H378" s="147" t="s">
        <v>128</v>
      </c>
      <c r="I378" s="147" t="s">
        <v>671</v>
      </c>
      <c r="J378" s="159"/>
      <c r="K378" s="207"/>
    </row>
    <row r="379" spans="1:11" x14ac:dyDescent="0.25">
      <c r="A379" s="147" t="s">
        <v>861</v>
      </c>
      <c r="B379" s="147" t="s">
        <v>878</v>
      </c>
      <c r="C379" s="147">
        <v>6.5</v>
      </c>
      <c r="D379" s="147">
        <v>35.292000000000002</v>
      </c>
      <c r="E379" s="147">
        <v>1.5350000000000001E-2</v>
      </c>
      <c r="F379" s="147">
        <v>7.15</v>
      </c>
      <c r="G379" s="147">
        <v>0.3</v>
      </c>
      <c r="H379" s="147" t="s">
        <v>128</v>
      </c>
      <c r="I379" s="147" t="s">
        <v>671</v>
      </c>
      <c r="J379" s="159"/>
      <c r="K379" s="207"/>
    </row>
    <row r="380" spans="1:11" x14ac:dyDescent="0.25">
      <c r="A380" s="147" t="s">
        <v>861</v>
      </c>
      <c r="B380" s="147" t="s">
        <v>881</v>
      </c>
      <c r="C380" s="147">
        <v>8.25</v>
      </c>
      <c r="D380" s="147">
        <v>32.543999999999997</v>
      </c>
      <c r="E380" s="147">
        <v>2.1129999999999999E-2</v>
      </c>
      <c r="F380" s="147">
        <v>5.85</v>
      </c>
      <c r="G380" s="147">
        <v>0.28999999999999998</v>
      </c>
      <c r="H380" s="147" t="s">
        <v>128</v>
      </c>
      <c r="I380" s="147" t="s">
        <v>671</v>
      </c>
      <c r="J380" s="159"/>
      <c r="K380" s="207"/>
    </row>
    <row r="381" spans="1:11" x14ac:dyDescent="0.25">
      <c r="A381" s="147" t="s">
        <v>861</v>
      </c>
      <c r="B381" s="147" t="s">
        <v>875</v>
      </c>
      <c r="C381" s="147">
        <v>10.25</v>
      </c>
      <c r="D381" s="147">
        <v>38.497</v>
      </c>
      <c r="E381" s="147">
        <v>2.2190000000000001E-2</v>
      </c>
      <c r="F381" s="147">
        <v>4.9000000000000004</v>
      </c>
      <c r="G381" s="147">
        <v>0.28999999999999998</v>
      </c>
      <c r="H381" s="147" t="s">
        <v>128</v>
      </c>
      <c r="I381" s="147" t="s">
        <v>671</v>
      </c>
      <c r="J381" s="159"/>
      <c r="K381" s="207"/>
    </row>
    <row r="382" spans="1:11" x14ac:dyDescent="0.25">
      <c r="A382" s="147" t="s">
        <v>861</v>
      </c>
      <c r="B382" s="147" t="s">
        <v>871</v>
      </c>
      <c r="C382" s="147">
        <v>6.5</v>
      </c>
      <c r="D382" s="147">
        <v>21.83</v>
      </c>
      <c r="E382" s="147">
        <v>2.4809999999999999E-2</v>
      </c>
      <c r="F382" s="147">
        <v>7.15</v>
      </c>
      <c r="G382" s="147">
        <v>0.3</v>
      </c>
      <c r="H382" s="147" t="s">
        <v>128</v>
      </c>
      <c r="I382" s="147" t="s">
        <v>671</v>
      </c>
      <c r="J382" s="159"/>
      <c r="K382" s="207"/>
    </row>
    <row r="383" spans="1:11" x14ac:dyDescent="0.25">
      <c r="A383" s="147" t="s">
        <v>861</v>
      </c>
      <c r="B383" s="147" t="s">
        <v>865</v>
      </c>
      <c r="C383" s="147">
        <v>6.5</v>
      </c>
      <c r="D383" s="147">
        <v>32.543999999999997</v>
      </c>
      <c r="E383" s="147">
        <v>1.6639999999999999E-2</v>
      </c>
      <c r="F383" s="147">
        <v>7.15</v>
      </c>
      <c r="G383" s="147">
        <v>0.3</v>
      </c>
      <c r="H383" s="147" t="s">
        <v>128</v>
      </c>
      <c r="I383" s="147" t="s">
        <v>671</v>
      </c>
      <c r="J383" s="159"/>
      <c r="K383" s="207"/>
    </row>
    <row r="384" spans="1:11" x14ac:dyDescent="0.25">
      <c r="A384" s="147" t="s">
        <v>861</v>
      </c>
      <c r="B384" s="147" t="s">
        <v>868</v>
      </c>
      <c r="C384" s="147">
        <v>8.25</v>
      </c>
      <c r="D384" s="147">
        <v>28.08</v>
      </c>
      <c r="E384" s="147">
        <v>2.4479999999999998E-2</v>
      </c>
      <c r="F384" s="147">
        <v>5.85</v>
      </c>
      <c r="G384" s="147">
        <v>0.28999999999999998</v>
      </c>
      <c r="H384" s="147" t="s">
        <v>128</v>
      </c>
      <c r="I384" s="147" t="s">
        <v>671</v>
      </c>
      <c r="J384" s="159"/>
      <c r="K384" s="207"/>
    </row>
    <row r="385" spans="1:11" x14ac:dyDescent="0.25">
      <c r="A385" s="147" t="s">
        <v>861</v>
      </c>
      <c r="B385" s="147" t="s">
        <v>862</v>
      </c>
      <c r="C385" s="147">
        <v>10.25</v>
      </c>
      <c r="D385" s="147">
        <v>35.292000000000002</v>
      </c>
      <c r="E385" s="147">
        <v>2.4199999999999999E-2</v>
      </c>
      <c r="F385" s="147">
        <v>4.9000000000000004</v>
      </c>
      <c r="G385" s="147">
        <v>0.28999999999999998</v>
      </c>
      <c r="H385" s="147" t="s">
        <v>128</v>
      </c>
      <c r="I385" s="147" t="s">
        <v>671</v>
      </c>
      <c r="J385" s="159"/>
      <c r="K385" s="207"/>
    </row>
    <row r="386" spans="1:11" x14ac:dyDescent="0.25">
      <c r="A386" s="147" t="s">
        <v>861</v>
      </c>
      <c r="B386" s="147" t="s">
        <v>870</v>
      </c>
      <c r="C386" s="147">
        <v>6.5</v>
      </c>
      <c r="D386" s="147">
        <v>21.22</v>
      </c>
      <c r="E386" s="147">
        <v>2.5530000000000001E-2</v>
      </c>
      <c r="F386" s="147">
        <v>7.15</v>
      </c>
      <c r="G386" s="147">
        <v>0.3</v>
      </c>
      <c r="H386" s="147" t="s">
        <v>128</v>
      </c>
      <c r="I386" s="147" t="s">
        <v>671</v>
      </c>
      <c r="J386" s="159"/>
      <c r="K386" s="207"/>
    </row>
    <row r="387" spans="1:11" x14ac:dyDescent="0.25">
      <c r="A387" s="147" t="s">
        <v>861</v>
      </c>
      <c r="B387" s="147" t="s">
        <v>864</v>
      </c>
      <c r="C387" s="147">
        <v>6.5</v>
      </c>
      <c r="D387" s="147">
        <v>31.312999999999999</v>
      </c>
      <c r="E387" s="147">
        <v>1.7299999999999999E-2</v>
      </c>
      <c r="F387" s="147">
        <v>7.15</v>
      </c>
      <c r="G387" s="147">
        <v>0.3</v>
      </c>
      <c r="H387" s="147" t="s">
        <v>128</v>
      </c>
      <c r="I387" s="147" t="s">
        <v>671</v>
      </c>
      <c r="J387" s="159"/>
      <c r="K387" s="207"/>
    </row>
    <row r="388" spans="1:11" x14ac:dyDescent="0.25">
      <c r="A388" s="147" t="s">
        <v>861</v>
      </c>
      <c r="B388" s="147" t="s">
        <v>867</v>
      </c>
      <c r="C388" s="147">
        <v>8.25</v>
      </c>
      <c r="D388" s="147">
        <v>27.132999999999999</v>
      </c>
      <c r="E388" s="147">
        <v>2.5340000000000001E-2</v>
      </c>
      <c r="F388" s="147">
        <v>5.85</v>
      </c>
      <c r="G388" s="147">
        <v>0.28999999999999998</v>
      </c>
      <c r="H388" s="147" t="s">
        <v>128</v>
      </c>
      <c r="I388" s="147" t="s">
        <v>671</v>
      </c>
      <c r="J388" s="159"/>
      <c r="K388" s="207"/>
    </row>
    <row r="389" spans="1:11" x14ac:dyDescent="0.25">
      <c r="A389" s="147" t="s">
        <v>861</v>
      </c>
      <c r="B389" s="147" t="s">
        <v>860</v>
      </c>
      <c r="C389" s="147">
        <v>10.25</v>
      </c>
      <c r="D389" s="147">
        <v>35.292000000000002</v>
      </c>
      <c r="E389" s="147">
        <v>2.4199999999999999E-2</v>
      </c>
      <c r="F389" s="147">
        <v>4.9000000000000004</v>
      </c>
      <c r="G389" s="147">
        <v>0.28999999999999998</v>
      </c>
      <c r="H389" s="147" t="s">
        <v>128</v>
      </c>
      <c r="I389" s="147" t="s">
        <v>671</v>
      </c>
      <c r="J389" s="159"/>
      <c r="K389" s="207"/>
    </row>
    <row r="390" spans="1:11" x14ac:dyDescent="0.25">
      <c r="A390" s="147" t="s">
        <v>861</v>
      </c>
      <c r="B390" s="147" t="s">
        <v>872</v>
      </c>
      <c r="C390" s="147">
        <v>6.5</v>
      </c>
      <c r="D390" s="147">
        <v>20.085999999999999</v>
      </c>
      <c r="E390" s="147">
        <v>2.6970000000000001E-2</v>
      </c>
      <c r="F390" s="147">
        <v>7.15</v>
      </c>
      <c r="G390" s="147">
        <v>0.3</v>
      </c>
      <c r="H390" s="147" t="s">
        <v>128</v>
      </c>
      <c r="I390" s="147" t="s">
        <v>671</v>
      </c>
      <c r="J390" s="159"/>
      <c r="K390" s="207"/>
    </row>
    <row r="391" spans="1:11" x14ac:dyDescent="0.25">
      <c r="A391" s="147" t="s">
        <v>861</v>
      </c>
      <c r="B391" s="147" t="s">
        <v>866</v>
      </c>
      <c r="C391" s="147">
        <v>6.5</v>
      </c>
      <c r="D391" s="147">
        <v>28.08</v>
      </c>
      <c r="E391" s="147">
        <v>1.9290000000000002E-2</v>
      </c>
      <c r="F391" s="147">
        <v>7.15</v>
      </c>
      <c r="G391" s="147">
        <v>0.3</v>
      </c>
      <c r="H391" s="147" t="s">
        <v>128</v>
      </c>
      <c r="I391" s="147" t="s">
        <v>671</v>
      </c>
      <c r="J391" s="159"/>
      <c r="K391" s="207"/>
    </row>
    <row r="392" spans="1:11" x14ac:dyDescent="0.25">
      <c r="A392" s="147" t="s">
        <v>861</v>
      </c>
      <c r="B392" s="147" t="s">
        <v>869</v>
      </c>
      <c r="C392" s="147">
        <v>8.25</v>
      </c>
      <c r="D392" s="147">
        <v>26.242000000000001</v>
      </c>
      <c r="E392" s="147">
        <v>2.6200000000000001E-2</v>
      </c>
      <c r="F392" s="147">
        <v>5.85</v>
      </c>
      <c r="G392" s="147">
        <v>0.28999999999999998</v>
      </c>
      <c r="H392" s="147" t="s">
        <v>128</v>
      </c>
      <c r="I392" s="147" t="s">
        <v>671</v>
      </c>
      <c r="J392" s="159"/>
      <c r="K392" s="207"/>
    </row>
    <row r="393" spans="1:11" x14ac:dyDescent="0.25">
      <c r="A393" s="147" t="s">
        <v>861</v>
      </c>
      <c r="B393" s="147" t="s">
        <v>863</v>
      </c>
      <c r="C393" s="147">
        <v>10.25</v>
      </c>
      <c r="D393" s="147">
        <v>32.543999999999997</v>
      </c>
      <c r="E393" s="147">
        <v>2.6249999999999999E-2</v>
      </c>
      <c r="F393" s="147">
        <v>4.9000000000000004</v>
      </c>
      <c r="G393" s="147">
        <v>0.28999999999999998</v>
      </c>
      <c r="H393" s="147" t="s">
        <v>128</v>
      </c>
      <c r="I393" s="147" t="s">
        <v>671</v>
      </c>
      <c r="J393" s="159"/>
      <c r="K393" s="207"/>
    </row>
    <row r="394" spans="1:11" x14ac:dyDescent="0.25">
      <c r="A394" s="147" t="s">
        <v>847</v>
      </c>
      <c r="B394" s="147" t="s">
        <v>837</v>
      </c>
      <c r="C394" s="147">
        <v>6.5</v>
      </c>
      <c r="D394" s="147">
        <v>21.515999999999998</v>
      </c>
      <c r="E394" s="147">
        <v>2.5180000000000001E-2</v>
      </c>
      <c r="F394" s="147">
        <v>7.15</v>
      </c>
      <c r="G394" s="147">
        <v>0.3</v>
      </c>
      <c r="H394" s="147" t="s">
        <v>128</v>
      </c>
      <c r="I394" s="147" t="s">
        <v>671</v>
      </c>
      <c r="J394" s="159"/>
      <c r="K394" s="207"/>
    </row>
    <row r="395" spans="1:11" x14ac:dyDescent="0.25">
      <c r="A395" s="147" t="s">
        <v>847</v>
      </c>
      <c r="B395" s="147" t="s">
        <v>829</v>
      </c>
      <c r="C395" s="147">
        <v>6.5</v>
      </c>
      <c r="D395" s="147">
        <v>30.518000000000001</v>
      </c>
      <c r="E395" s="147">
        <v>1.7749999999999998E-2</v>
      </c>
      <c r="F395" s="147">
        <v>7.15</v>
      </c>
      <c r="G395" s="147">
        <v>0.3</v>
      </c>
      <c r="H395" s="147" t="s">
        <v>128</v>
      </c>
      <c r="I395" s="147" t="s">
        <v>671</v>
      </c>
      <c r="J395" s="159"/>
      <c r="K395" s="207"/>
    </row>
    <row r="396" spans="1:11" x14ac:dyDescent="0.25">
      <c r="A396" s="147" t="s">
        <v>847</v>
      </c>
      <c r="B396" s="147" t="s">
        <v>856</v>
      </c>
      <c r="C396" s="147">
        <v>8.5</v>
      </c>
      <c r="D396" s="147">
        <v>28.562999999999999</v>
      </c>
      <c r="E396" s="147">
        <v>2.4799999999999999E-2</v>
      </c>
      <c r="F396" s="147">
        <v>5.71</v>
      </c>
      <c r="G396" s="147">
        <v>0.28999999999999998</v>
      </c>
      <c r="H396" s="147" t="s">
        <v>128</v>
      </c>
      <c r="I396" s="147" t="s">
        <v>671</v>
      </c>
      <c r="J396" s="159"/>
      <c r="K396" s="207"/>
    </row>
    <row r="397" spans="1:11" x14ac:dyDescent="0.25">
      <c r="A397" s="147" t="s">
        <v>847</v>
      </c>
      <c r="B397" s="147" t="s">
        <v>826</v>
      </c>
      <c r="C397" s="147">
        <v>10.25</v>
      </c>
      <c r="D397" s="147">
        <v>35.296999999999997</v>
      </c>
      <c r="E397" s="147">
        <v>2.4199999999999999E-2</v>
      </c>
      <c r="F397" s="147">
        <v>4.9000000000000004</v>
      </c>
      <c r="G397" s="147">
        <v>0.28999999999999998</v>
      </c>
      <c r="H397" s="147" t="s">
        <v>128</v>
      </c>
      <c r="I397" s="147" t="s">
        <v>671</v>
      </c>
      <c r="J397" s="159"/>
      <c r="K397" s="207"/>
    </row>
    <row r="398" spans="1:11" x14ac:dyDescent="0.25">
      <c r="A398" s="147" t="s">
        <v>847</v>
      </c>
      <c r="B398" s="147" t="s">
        <v>818</v>
      </c>
      <c r="C398" s="147">
        <v>10.25</v>
      </c>
      <c r="D398" s="147">
        <v>53.816000000000003</v>
      </c>
      <c r="E398" s="147">
        <v>1.5869999999999999E-2</v>
      </c>
      <c r="F398" s="147">
        <v>4.9000000000000004</v>
      </c>
      <c r="G398" s="147">
        <v>0.28999999999999998</v>
      </c>
      <c r="H398" s="147" t="s">
        <v>128</v>
      </c>
      <c r="I398" s="147" t="s">
        <v>671</v>
      </c>
      <c r="J398" s="159"/>
      <c r="K398" s="207"/>
    </row>
    <row r="399" spans="1:11" x14ac:dyDescent="0.25">
      <c r="A399" s="147" t="s">
        <v>847</v>
      </c>
      <c r="B399" s="147" t="s">
        <v>822</v>
      </c>
      <c r="C399" s="147">
        <v>12.25</v>
      </c>
      <c r="D399" s="147">
        <v>43.715000000000003</v>
      </c>
      <c r="E399" s="147">
        <v>2.3349999999999999E-2</v>
      </c>
      <c r="F399" s="147">
        <v>4.2699999999999996</v>
      </c>
      <c r="G399" s="147">
        <v>0.28000000000000003</v>
      </c>
      <c r="H399" s="147" t="s">
        <v>128</v>
      </c>
      <c r="I399" s="147" t="s">
        <v>671</v>
      </c>
      <c r="J399" s="159"/>
      <c r="K399" s="207"/>
    </row>
    <row r="400" spans="1:11" x14ac:dyDescent="0.25">
      <c r="A400" s="147" t="s">
        <v>847</v>
      </c>
      <c r="B400" s="147" t="s">
        <v>835</v>
      </c>
      <c r="C400" s="147">
        <v>6.5</v>
      </c>
      <c r="D400" s="147">
        <v>20.986999999999998</v>
      </c>
      <c r="E400" s="147">
        <v>2.58E-2</v>
      </c>
      <c r="F400" s="147">
        <v>7.15</v>
      </c>
      <c r="G400" s="147">
        <v>0.3</v>
      </c>
      <c r="H400" s="147" t="s">
        <v>128</v>
      </c>
      <c r="I400" s="147" t="s">
        <v>671</v>
      </c>
      <c r="J400" s="159"/>
      <c r="K400" s="207"/>
    </row>
    <row r="401" spans="1:11" x14ac:dyDescent="0.25">
      <c r="A401" s="147" t="s">
        <v>847</v>
      </c>
      <c r="B401" s="147" t="s">
        <v>827</v>
      </c>
      <c r="C401" s="147">
        <v>6.5</v>
      </c>
      <c r="D401" s="147">
        <v>30.518000000000001</v>
      </c>
      <c r="E401" s="147">
        <v>1.7749999999999998E-2</v>
      </c>
      <c r="F401" s="147">
        <v>7.15</v>
      </c>
      <c r="G401" s="147">
        <v>0.3</v>
      </c>
      <c r="H401" s="147" t="s">
        <v>128</v>
      </c>
      <c r="I401" s="147" t="s">
        <v>671</v>
      </c>
      <c r="J401" s="159"/>
      <c r="K401" s="207"/>
    </row>
    <row r="402" spans="1:11" x14ac:dyDescent="0.25">
      <c r="A402" s="147" t="s">
        <v>847</v>
      </c>
      <c r="B402" s="147" t="s">
        <v>853</v>
      </c>
      <c r="C402" s="147">
        <v>8.5</v>
      </c>
      <c r="D402" s="147">
        <v>27.672000000000001</v>
      </c>
      <c r="E402" s="147">
        <v>2.5600000000000001E-2</v>
      </c>
      <c r="F402" s="147">
        <v>5.71</v>
      </c>
      <c r="G402" s="147">
        <v>0.28999999999999998</v>
      </c>
      <c r="H402" s="147" t="s">
        <v>128</v>
      </c>
      <c r="I402" s="147" t="s">
        <v>671</v>
      </c>
      <c r="J402" s="159"/>
      <c r="K402" s="207"/>
    </row>
    <row r="403" spans="1:11" x14ac:dyDescent="0.25">
      <c r="A403" s="147" t="s">
        <v>847</v>
      </c>
      <c r="B403" s="147" t="s">
        <v>824</v>
      </c>
      <c r="C403" s="147">
        <v>10.25</v>
      </c>
      <c r="D403" s="147">
        <v>33.973999999999997</v>
      </c>
      <c r="E403" s="147">
        <v>2.5139999999999999E-2</v>
      </c>
      <c r="F403" s="147">
        <v>4.9000000000000004</v>
      </c>
      <c r="G403" s="147">
        <v>0.28999999999999998</v>
      </c>
      <c r="H403" s="147" t="s">
        <v>128</v>
      </c>
      <c r="I403" s="147" t="s">
        <v>671</v>
      </c>
      <c r="J403" s="159"/>
      <c r="K403" s="207"/>
    </row>
    <row r="404" spans="1:11" x14ac:dyDescent="0.25">
      <c r="A404" s="147" t="s">
        <v>847</v>
      </c>
      <c r="B404" s="147" t="s">
        <v>816</v>
      </c>
      <c r="C404" s="147">
        <v>10.25</v>
      </c>
      <c r="D404" s="147">
        <v>50.892000000000003</v>
      </c>
      <c r="E404" s="147">
        <v>1.678E-2</v>
      </c>
      <c r="F404" s="147">
        <v>4.9000000000000004</v>
      </c>
      <c r="G404" s="147">
        <v>0.28999999999999998</v>
      </c>
      <c r="H404" s="147" t="s">
        <v>128</v>
      </c>
      <c r="I404" s="147" t="s">
        <v>671</v>
      </c>
      <c r="J404" s="159"/>
      <c r="K404" s="207"/>
    </row>
    <row r="405" spans="1:11" x14ac:dyDescent="0.25">
      <c r="A405" s="147" t="s">
        <v>847</v>
      </c>
      <c r="B405" s="147" t="s">
        <v>820</v>
      </c>
      <c r="C405" s="147">
        <v>12.25</v>
      </c>
      <c r="D405" s="147">
        <v>41.738</v>
      </c>
      <c r="E405" s="147">
        <v>2.4459999999999999E-2</v>
      </c>
      <c r="F405" s="147">
        <v>4.2699999999999996</v>
      </c>
      <c r="G405" s="147">
        <v>0.28000000000000003</v>
      </c>
      <c r="H405" s="147" t="s">
        <v>128</v>
      </c>
      <c r="I405" s="147" t="s">
        <v>671</v>
      </c>
      <c r="J405" s="159"/>
      <c r="K405" s="207"/>
    </row>
    <row r="406" spans="1:11" x14ac:dyDescent="0.25">
      <c r="A406" s="147" t="s">
        <v>847</v>
      </c>
      <c r="B406" s="147" t="s">
        <v>838</v>
      </c>
      <c r="C406" s="147">
        <v>6.5</v>
      </c>
      <c r="D406" s="147">
        <v>19.998999999999999</v>
      </c>
      <c r="E406" s="147">
        <v>2.708E-2</v>
      </c>
      <c r="F406" s="147">
        <v>7.15</v>
      </c>
      <c r="G406" s="147">
        <v>0.3</v>
      </c>
      <c r="H406" s="147" t="s">
        <v>128</v>
      </c>
      <c r="I406" s="147" t="s">
        <v>671</v>
      </c>
      <c r="J406" s="159"/>
      <c r="K406" s="207"/>
    </row>
    <row r="407" spans="1:11" x14ac:dyDescent="0.25">
      <c r="A407" s="147" t="s">
        <v>847</v>
      </c>
      <c r="B407" s="147" t="s">
        <v>830</v>
      </c>
      <c r="C407" s="147">
        <v>6.5</v>
      </c>
      <c r="D407" s="147">
        <v>27.672000000000001</v>
      </c>
      <c r="E407" s="147">
        <v>1.9570000000000001E-2</v>
      </c>
      <c r="F407" s="147">
        <v>7.15</v>
      </c>
      <c r="G407" s="147">
        <v>0.3</v>
      </c>
      <c r="H407" s="147" t="s">
        <v>128</v>
      </c>
      <c r="I407" s="147" t="s">
        <v>671</v>
      </c>
      <c r="J407" s="159"/>
      <c r="K407" s="207"/>
    </row>
    <row r="408" spans="1:11" x14ac:dyDescent="0.25">
      <c r="A408" s="147" t="s">
        <v>847</v>
      </c>
      <c r="B408" s="147" t="s">
        <v>857</v>
      </c>
      <c r="C408" s="147">
        <v>8.5</v>
      </c>
      <c r="D408" s="147">
        <v>25.286999999999999</v>
      </c>
      <c r="E408" s="147">
        <v>2.801E-2</v>
      </c>
      <c r="F408" s="147">
        <v>5.71</v>
      </c>
      <c r="G408" s="147">
        <v>0.28999999999999998</v>
      </c>
      <c r="H408" s="147" t="s">
        <v>128</v>
      </c>
      <c r="I408" s="147" t="s">
        <v>671</v>
      </c>
      <c r="J408" s="159"/>
      <c r="K408" s="207"/>
    </row>
    <row r="409" spans="1:11" x14ac:dyDescent="0.25">
      <c r="A409" s="147" t="s">
        <v>847</v>
      </c>
      <c r="B409" s="147" t="s">
        <v>852</v>
      </c>
      <c r="C409" s="147">
        <v>10.25</v>
      </c>
      <c r="D409" s="147">
        <v>32.743000000000002</v>
      </c>
      <c r="E409" s="147">
        <v>2.6089999999999999E-2</v>
      </c>
      <c r="F409" s="147">
        <v>4.9000000000000004</v>
      </c>
      <c r="G409" s="147">
        <v>0.28999999999999998</v>
      </c>
      <c r="H409" s="147" t="s">
        <v>128</v>
      </c>
      <c r="I409" s="147" t="s">
        <v>671</v>
      </c>
      <c r="J409" s="159"/>
      <c r="K409" s="207"/>
    </row>
    <row r="410" spans="1:11" x14ac:dyDescent="0.25">
      <c r="A410" s="147" t="s">
        <v>847</v>
      </c>
      <c r="B410" s="147" t="s">
        <v>848</v>
      </c>
      <c r="C410" s="147">
        <v>10.25</v>
      </c>
      <c r="D410" s="147">
        <v>45.878999999999998</v>
      </c>
      <c r="E410" s="147">
        <v>1.8620000000000001E-2</v>
      </c>
      <c r="F410" s="147">
        <v>4.9000000000000004</v>
      </c>
      <c r="G410" s="147">
        <v>0.28999999999999998</v>
      </c>
      <c r="H410" s="147" t="s">
        <v>128</v>
      </c>
      <c r="I410" s="147" t="s">
        <v>671</v>
      </c>
      <c r="J410" s="159"/>
      <c r="K410" s="207"/>
    </row>
    <row r="411" spans="1:11" x14ac:dyDescent="0.25">
      <c r="A411" s="147" t="s">
        <v>847</v>
      </c>
      <c r="B411" s="147" t="s">
        <v>849</v>
      </c>
      <c r="C411" s="147">
        <v>12.25</v>
      </c>
      <c r="D411" s="147">
        <v>38.26</v>
      </c>
      <c r="E411" s="147">
        <v>2.6679999999999999E-2</v>
      </c>
      <c r="F411" s="147">
        <v>4.2699999999999996</v>
      </c>
      <c r="G411" s="147">
        <v>0.28000000000000003</v>
      </c>
      <c r="H411" s="147" t="s">
        <v>128</v>
      </c>
      <c r="I411" s="147" t="s">
        <v>671</v>
      </c>
      <c r="J411" s="159"/>
      <c r="K411" s="207"/>
    </row>
    <row r="412" spans="1:11" x14ac:dyDescent="0.25">
      <c r="A412" s="147" t="s">
        <v>847</v>
      </c>
      <c r="B412" s="147" t="s">
        <v>836</v>
      </c>
      <c r="C412" s="147">
        <v>6.5</v>
      </c>
      <c r="D412" s="147">
        <v>22.65</v>
      </c>
      <c r="E412" s="147">
        <v>2.3910000000000001E-2</v>
      </c>
      <c r="F412" s="147">
        <v>7.15</v>
      </c>
      <c r="G412" s="147">
        <v>0.3</v>
      </c>
      <c r="H412" s="147" t="s">
        <v>128</v>
      </c>
      <c r="I412" s="147" t="s">
        <v>671</v>
      </c>
      <c r="J412" s="159"/>
      <c r="K412" s="207"/>
    </row>
    <row r="413" spans="1:11" x14ac:dyDescent="0.25">
      <c r="A413" s="147" t="s">
        <v>847</v>
      </c>
      <c r="B413" s="147" t="s">
        <v>828</v>
      </c>
      <c r="C413" s="147">
        <v>6.5</v>
      </c>
      <c r="D413" s="147">
        <v>31.593</v>
      </c>
      <c r="E413" s="147">
        <v>1.7149999999999999E-2</v>
      </c>
      <c r="F413" s="147">
        <v>7.15</v>
      </c>
      <c r="G413" s="147">
        <v>0.3</v>
      </c>
      <c r="H413" s="147" t="s">
        <v>128</v>
      </c>
      <c r="I413" s="147" t="s">
        <v>671</v>
      </c>
      <c r="J413" s="159"/>
      <c r="K413" s="207"/>
    </row>
    <row r="414" spans="1:11" x14ac:dyDescent="0.25">
      <c r="A414" s="147" t="s">
        <v>847</v>
      </c>
      <c r="B414" s="147" t="s">
        <v>854</v>
      </c>
      <c r="C414" s="147">
        <v>8.5</v>
      </c>
      <c r="D414" s="147">
        <v>28.562999999999999</v>
      </c>
      <c r="E414" s="147">
        <v>2.4799999999999999E-2</v>
      </c>
      <c r="F414" s="147">
        <v>5.71</v>
      </c>
      <c r="G414" s="147">
        <v>0.28999999999999998</v>
      </c>
      <c r="H414" s="147" t="s">
        <v>128</v>
      </c>
      <c r="I414" s="147" t="s">
        <v>671</v>
      </c>
      <c r="J414" s="159"/>
      <c r="K414" s="207"/>
    </row>
    <row r="415" spans="1:11" x14ac:dyDescent="0.25">
      <c r="A415" s="147" t="s">
        <v>847</v>
      </c>
      <c r="B415" s="147" t="s">
        <v>825</v>
      </c>
      <c r="C415" s="147">
        <v>10.25</v>
      </c>
      <c r="D415" s="147">
        <v>36.722000000000001</v>
      </c>
      <c r="E415" s="147">
        <v>2.3259999999999999E-2</v>
      </c>
      <c r="F415" s="147">
        <v>4.9000000000000004</v>
      </c>
      <c r="G415" s="147">
        <v>0.28999999999999998</v>
      </c>
      <c r="H415" s="147" t="s">
        <v>128</v>
      </c>
      <c r="I415" s="147" t="s">
        <v>671</v>
      </c>
      <c r="J415" s="159"/>
      <c r="K415" s="207"/>
    </row>
    <row r="416" spans="1:11" x14ac:dyDescent="0.25">
      <c r="A416" s="147" t="s">
        <v>847</v>
      </c>
      <c r="B416" s="147" t="s">
        <v>817</v>
      </c>
      <c r="C416" s="147">
        <v>10.25</v>
      </c>
      <c r="D416" s="147">
        <v>57.084000000000003</v>
      </c>
      <c r="E416" s="147">
        <v>1.4959999999999999E-2</v>
      </c>
      <c r="F416" s="147">
        <v>4.9000000000000004</v>
      </c>
      <c r="G416" s="147">
        <v>0.28999999999999998</v>
      </c>
      <c r="H416" s="147" t="s">
        <v>128</v>
      </c>
      <c r="I416" s="147" t="s">
        <v>671</v>
      </c>
      <c r="J416" s="159"/>
      <c r="K416" s="207"/>
    </row>
    <row r="417" spans="1:11" x14ac:dyDescent="0.25">
      <c r="A417" s="147" t="s">
        <v>847</v>
      </c>
      <c r="B417" s="147" t="s">
        <v>821</v>
      </c>
      <c r="C417" s="147">
        <v>12.25</v>
      </c>
      <c r="D417" s="147">
        <v>45.878999999999998</v>
      </c>
      <c r="E417" s="147">
        <v>2.2249999999999999E-2</v>
      </c>
      <c r="F417" s="147">
        <v>4.2699999999999996</v>
      </c>
      <c r="G417" s="147">
        <v>0.28000000000000003</v>
      </c>
      <c r="H417" s="147" t="s">
        <v>128</v>
      </c>
      <c r="I417" s="147" t="s">
        <v>671</v>
      </c>
      <c r="J417" s="159"/>
      <c r="K417" s="207"/>
    </row>
    <row r="418" spans="1:11" x14ac:dyDescent="0.25">
      <c r="A418" s="147" t="s">
        <v>847</v>
      </c>
      <c r="B418" s="147" t="s">
        <v>859</v>
      </c>
      <c r="C418" s="147">
        <v>48</v>
      </c>
      <c r="D418" s="147">
        <v>11.593</v>
      </c>
      <c r="E418" s="146">
        <v>0.34499999999999997</v>
      </c>
      <c r="F418" s="147">
        <v>1.83</v>
      </c>
      <c r="G418" s="147">
        <v>0.27</v>
      </c>
      <c r="H418" s="147" t="s">
        <v>128</v>
      </c>
      <c r="I418" s="147" t="s">
        <v>671</v>
      </c>
      <c r="J418" s="159"/>
      <c r="K418" s="207"/>
    </row>
    <row r="419" spans="1:11" x14ac:dyDescent="0.25">
      <c r="A419" s="147" t="s">
        <v>847</v>
      </c>
      <c r="B419" s="147" t="s">
        <v>858</v>
      </c>
      <c r="C419" s="147">
        <v>48</v>
      </c>
      <c r="D419" s="147">
        <v>15.804</v>
      </c>
      <c r="E419" s="147">
        <v>0.25330000000000003</v>
      </c>
      <c r="F419" s="147">
        <v>1.83</v>
      </c>
      <c r="G419" s="147">
        <v>0.27</v>
      </c>
      <c r="H419" s="147" t="s">
        <v>128</v>
      </c>
      <c r="I419" s="147" t="s">
        <v>671</v>
      </c>
      <c r="J419" s="159"/>
      <c r="K419" s="207"/>
    </row>
    <row r="420" spans="1:11" x14ac:dyDescent="0.25">
      <c r="A420" s="147" t="s">
        <v>847</v>
      </c>
      <c r="B420" s="147" t="s">
        <v>855</v>
      </c>
      <c r="C420" s="147">
        <v>48</v>
      </c>
      <c r="D420" s="147">
        <v>19.536999999999999</v>
      </c>
      <c r="E420" s="147">
        <v>0.20474000000000001</v>
      </c>
      <c r="F420" s="147">
        <v>1.83</v>
      </c>
      <c r="G420" s="147">
        <v>0.27</v>
      </c>
      <c r="H420" s="147" t="s">
        <v>128</v>
      </c>
      <c r="I420" s="147" t="s">
        <v>671</v>
      </c>
      <c r="J420" s="159"/>
      <c r="K420" s="207"/>
    </row>
    <row r="421" spans="1:11" x14ac:dyDescent="0.25">
      <c r="A421" s="147" t="s">
        <v>847</v>
      </c>
      <c r="B421" s="147" t="s">
        <v>851</v>
      </c>
      <c r="C421" s="147">
        <v>48</v>
      </c>
      <c r="D421" s="147">
        <v>21.515999999999998</v>
      </c>
      <c r="E421" s="147">
        <v>0.18579999999999999</v>
      </c>
      <c r="F421" s="147">
        <v>1.83</v>
      </c>
      <c r="G421" s="147">
        <v>0.27</v>
      </c>
      <c r="H421" s="147" t="s">
        <v>128</v>
      </c>
      <c r="I421" s="147" t="s">
        <v>671</v>
      </c>
      <c r="J421" s="159"/>
      <c r="K421" s="207"/>
    </row>
    <row r="422" spans="1:11" x14ac:dyDescent="0.25">
      <c r="A422" s="147" t="s">
        <v>815</v>
      </c>
      <c r="B422" s="147" t="s">
        <v>845</v>
      </c>
      <c r="C422" s="147">
        <v>4.5</v>
      </c>
      <c r="D422" s="147">
        <v>12.746</v>
      </c>
      <c r="E422" s="147">
        <v>2.9420000000000002E-2</v>
      </c>
      <c r="F422" s="147">
        <v>9.89</v>
      </c>
      <c r="G422" s="147">
        <v>0.31</v>
      </c>
      <c r="H422" s="147" t="s">
        <v>128</v>
      </c>
      <c r="I422" s="147" t="s">
        <v>671</v>
      </c>
      <c r="J422" s="159"/>
      <c r="K422" s="207"/>
    </row>
    <row r="423" spans="1:11" x14ac:dyDescent="0.25">
      <c r="A423" s="147" t="s">
        <v>815</v>
      </c>
      <c r="B423" s="147" t="s">
        <v>841</v>
      </c>
      <c r="C423" s="147">
        <v>4.5</v>
      </c>
      <c r="D423" s="147">
        <v>15.409000000000001</v>
      </c>
      <c r="E423" s="147">
        <v>2.4340000000000001E-2</v>
      </c>
      <c r="F423" s="147">
        <v>9.89</v>
      </c>
      <c r="G423" s="147">
        <v>0.31</v>
      </c>
      <c r="H423" s="147" t="s">
        <v>128</v>
      </c>
      <c r="I423" s="147" t="s">
        <v>671</v>
      </c>
      <c r="J423" s="159"/>
      <c r="K423" s="207"/>
    </row>
    <row r="424" spans="1:11" x14ac:dyDescent="0.25">
      <c r="A424" s="147" t="s">
        <v>815</v>
      </c>
      <c r="B424" s="147" t="s">
        <v>837</v>
      </c>
      <c r="C424" s="147">
        <v>6.5</v>
      </c>
      <c r="D424" s="147">
        <v>19.292999999999999</v>
      </c>
      <c r="E424" s="147">
        <v>2.8080000000000001E-2</v>
      </c>
      <c r="F424" s="147">
        <v>7.15</v>
      </c>
      <c r="G424" s="147">
        <v>0.3</v>
      </c>
      <c r="H424" s="147" t="s">
        <v>128</v>
      </c>
      <c r="I424" s="147" t="s">
        <v>671</v>
      </c>
      <c r="J424" s="159"/>
      <c r="K424" s="207"/>
    </row>
    <row r="425" spans="1:11" x14ac:dyDescent="0.25">
      <c r="A425" s="147" t="s">
        <v>815</v>
      </c>
      <c r="B425" s="147" t="s">
        <v>829</v>
      </c>
      <c r="C425" s="147">
        <v>6.5</v>
      </c>
      <c r="D425" s="147">
        <v>26.238</v>
      </c>
      <c r="E425" s="147">
        <v>2.0639999999999999E-2</v>
      </c>
      <c r="F425" s="147">
        <v>7.15</v>
      </c>
      <c r="G425" s="147">
        <v>0.3</v>
      </c>
      <c r="H425" s="147" t="s">
        <v>128</v>
      </c>
      <c r="I425" s="147" t="s">
        <v>671</v>
      </c>
      <c r="J425" s="159"/>
      <c r="K425" s="207"/>
    </row>
    <row r="426" spans="1:11" x14ac:dyDescent="0.25">
      <c r="A426" s="147" t="s">
        <v>815</v>
      </c>
      <c r="B426" s="147" t="s">
        <v>833</v>
      </c>
      <c r="C426" s="147">
        <v>8.25</v>
      </c>
      <c r="D426" s="147">
        <v>25.486999999999998</v>
      </c>
      <c r="E426" s="147">
        <v>2.6970000000000001E-2</v>
      </c>
      <c r="F426" s="147">
        <v>5.85</v>
      </c>
      <c r="G426" s="147">
        <v>0.28999999999999998</v>
      </c>
      <c r="H426" s="147" t="s">
        <v>128</v>
      </c>
      <c r="I426" s="147" t="s">
        <v>671</v>
      </c>
      <c r="J426" s="159"/>
      <c r="K426" s="207"/>
    </row>
    <row r="427" spans="1:11" x14ac:dyDescent="0.25">
      <c r="A427" s="147" t="s">
        <v>815</v>
      </c>
      <c r="B427" s="147" t="s">
        <v>826</v>
      </c>
      <c r="C427" s="147">
        <v>10.25</v>
      </c>
      <c r="D427" s="147">
        <v>31.792999999999999</v>
      </c>
      <c r="E427" s="147">
        <v>2.6870000000000002E-2</v>
      </c>
      <c r="F427" s="147">
        <v>4.9000000000000004</v>
      </c>
      <c r="G427" s="147">
        <v>0.28999999999999998</v>
      </c>
      <c r="H427" s="147" t="s">
        <v>128</v>
      </c>
      <c r="I427" s="147" t="s">
        <v>671</v>
      </c>
      <c r="J427" s="159"/>
      <c r="K427" s="207"/>
    </row>
    <row r="428" spans="1:11" x14ac:dyDescent="0.25">
      <c r="A428" s="147" t="s">
        <v>815</v>
      </c>
      <c r="B428" s="147" t="s">
        <v>818</v>
      </c>
      <c r="C428" s="147">
        <v>10.25</v>
      </c>
      <c r="D428" s="147">
        <v>43.914999999999999</v>
      </c>
      <c r="E428" s="147">
        <v>1.9449999999999999E-2</v>
      </c>
      <c r="F428" s="147">
        <v>4.9000000000000004</v>
      </c>
      <c r="G428" s="147">
        <v>0.28999999999999998</v>
      </c>
      <c r="H428" s="147" t="s">
        <v>128</v>
      </c>
      <c r="I428" s="147" t="s">
        <v>671</v>
      </c>
      <c r="J428" s="159"/>
      <c r="K428" s="207"/>
    </row>
    <row r="429" spans="1:11" x14ac:dyDescent="0.25">
      <c r="A429" s="147" t="s">
        <v>815</v>
      </c>
      <c r="B429" s="147" t="s">
        <v>822</v>
      </c>
      <c r="C429" s="147">
        <v>12.25</v>
      </c>
      <c r="D429" s="147">
        <v>38.46</v>
      </c>
      <c r="E429" s="147">
        <v>2.6540000000000001E-2</v>
      </c>
      <c r="F429" s="147">
        <v>4.2699999999999996</v>
      </c>
      <c r="G429" s="147">
        <v>0.28000000000000003</v>
      </c>
      <c r="H429" s="147" t="s">
        <v>128</v>
      </c>
      <c r="I429" s="147" t="s">
        <v>671</v>
      </c>
      <c r="J429" s="159"/>
      <c r="K429" s="207"/>
    </row>
    <row r="430" spans="1:11" x14ac:dyDescent="0.25">
      <c r="A430" s="147" t="s">
        <v>815</v>
      </c>
      <c r="B430" s="147" t="s">
        <v>843</v>
      </c>
      <c r="C430" s="147">
        <v>4.5</v>
      </c>
      <c r="D430" s="147">
        <v>12.545</v>
      </c>
      <c r="E430" s="147">
        <v>2.989E-2</v>
      </c>
      <c r="F430" s="147">
        <v>9.89</v>
      </c>
      <c r="G430" s="147">
        <v>0.31</v>
      </c>
      <c r="H430" s="147" t="s">
        <v>128</v>
      </c>
      <c r="I430" s="147" t="s">
        <v>671</v>
      </c>
      <c r="J430" s="159"/>
      <c r="K430" s="207"/>
    </row>
    <row r="431" spans="1:11" x14ac:dyDescent="0.25">
      <c r="A431" s="147" t="s">
        <v>815</v>
      </c>
      <c r="B431" s="147" t="s">
        <v>839</v>
      </c>
      <c r="C431" s="147">
        <v>4.5</v>
      </c>
      <c r="D431" s="147">
        <v>14.853</v>
      </c>
      <c r="E431" s="147">
        <v>2.5250000000000002E-2</v>
      </c>
      <c r="F431" s="147">
        <v>9.89</v>
      </c>
      <c r="G431" s="147">
        <v>0.31</v>
      </c>
      <c r="H431" s="147" t="s">
        <v>128</v>
      </c>
      <c r="I431" s="147" t="s">
        <v>671</v>
      </c>
      <c r="J431" s="159"/>
      <c r="K431" s="207"/>
    </row>
    <row r="432" spans="1:11" x14ac:dyDescent="0.25">
      <c r="A432" s="147" t="s">
        <v>815</v>
      </c>
      <c r="B432" s="147" t="s">
        <v>835</v>
      </c>
      <c r="C432" s="147">
        <v>6.5</v>
      </c>
      <c r="D432" s="147">
        <v>18.46</v>
      </c>
      <c r="E432" s="147">
        <v>2.9340000000000001E-2</v>
      </c>
      <c r="F432" s="147">
        <v>7.15</v>
      </c>
      <c r="G432" s="147">
        <v>0.3</v>
      </c>
      <c r="H432" s="147" t="s">
        <v>128</v>
      </c>
      <c r="I432" s="147" t="s">
        <v>671</v>
      </c>
      <c r="J432" s="159"/>
      <c r="K432" s="207"/>
    </row>
    <row r="433" spans="1:11" x14ac:dyDescent="0.25">
      <c r="A433" s="147" t="s">
        <v>815</v>
      </c>
      <c r="B433" s="147" t="s">
        <v>827</v>
      </c>
      <c r="C433" s="147">
        <v>6.5</v>
      </c>
      <c r="D433" s="147">
        <v>24.776</v>
      </c>
      <c r="E433" s="147">
        <v>2.1860000000000001E-2</v>
      </c>
      <c r="F433" s="147">
        <v>7.15</v>
      </c>
      <c r="G433" s="147">
        <v>0.3</v>
      </c>
      <c r="H433" s="147" t="s">
        <v>128</v>
      </c>
      <c r="I433" s="147" t="s">
        <v>671</v>
      </c>
      <c r="J433" s="159"/>
      <c r="K433" s="207"/>
    </row>
    <row r="434" spans="1:11" x14ac:dyDescent="0.25">
      <c r="A434" s="147" t="s">
        <v>815</v>
      </c>
      <c r="B434" s="147" t="s">
        <v>831</v>
      </c>
      <c r="C434" s="147">
        <v>8.25</v>
      </c>
      <c r="D434" s="147">
        <v>24.100999999999999</v>
      </c>
      <c r="E434" s="147">
        <v>2.853E-2</v>
      </c>
      <c r="F434" s="147">
        <v>5.85</v>
      </c>
      <c r="G434" s="147">
        <v>0.28999999999999998</v>
      </c>
      <c r="H434" s="147" t="s">
        <v>128</v>
      </c>
      <c r="I434" s="147" t="s">
        <v>671</v>
      </c>
      <c r="J434" s="159"/>
      <c r="K434" s="207"/>
    </row>
    <row r="435" spans="1:11" x14ac:dyDescent="0.25">
      <c r="A435" s="147" t="s">
        <v>815</v>
      </c>
      <c r="B435" s="147" t="s">
        <v>824</v>
      </c>
      <c r="C435" s="147">
        <v>10.25</v>
      </c>
      <c r="D435" s="147">
        <v>29.71</v>
      </c>
      <c r="E435" s="147">
        <v>2.8750000000000001E-2</v>
      </c>
      <c r="F435" s="147">
        <v>4.9000000000000004</v>
      </c>
      <c r="G435" s="147">
        <v>0.28999999999999998</v>
      </c>
      <c r="H435" s="147" t="s">
        <v>128</v>
      </c>
      <c r="I435" s="147" t="s">
        <v>671</v>
      </c>
      <c r="J435" s="159"/>
      <c r="K435" s="207"/>
    </row>
    <row r="436" spans="1:11" x14ac:dyDescent="0.25">
      <c r="A436" s="147" t="s">
        <v>815</v>
      </c>
      <c r="B436" s="147" t="s">
        <v>816</v>
      </c>
      <c r="C436" s="147">
        <v>10.25</v>
      </c>
      <c r="D436" s="147">
        <v>40.127000000000002</v>
      </c>
      <c r="E436" s="147">
        <v>2.129E-2</v>
      </c>
      <c r="F436" s="147">
        <v>4.9000000000000004</v>
      </c>
      <c r="G436" s="147">
        <v>0.28999999999999998</v>
      </c>
      <c r="H436" s="147" t="s">
        <v>128</v>
      </c>
      <c r="I436" s="147" t="s">
        <v>671</v>
      </c>
      <c r="J436" s="159"/>
      <c r="K436" s="207"/>
    </row>
    <row r="437" spans="1:11" x14ac:dyDescent="0.25">
      <c r="A437" s="147" t="s">
        <v>815</v>
      </c>
      <c r="B437" s="147" t="s">
        <v>820</v>
      </c>
      <c r="C437" s="147">
        <v>12.25</v>
      </c>
      <c r="D437" s="147">
        <v>35.497</v>
      </c>
      <c r="E437" s="147">
        <v>2.8760000000000001E-2</v>
      </c>
      <c r="F437" s="147">
        <v>4.2699999999999996</v>
      </c>
      <c r="G437" s="147">
        <v>0.28000000000000003</v>
      </c>
      <c r="H437" s="147" t="s">
        <v>128</v>
      </c>
      <c r="I437" s="147" t="s">
        <v>671</v>
      </c>
      <c r="J437" s="159"/>
      <c r="K437" s="207"/>
    </row>
    <row r="438" spans="1:11" x14ac:dyDescent="0.25">
      <c r="A438" s="147" t="s">
        <v>815</v>
      </c>
      <c r="B438" s="147" t="s">
        <v>846</v>
      </c>
      <c r="C438" s="147">
        <v>4.5</v>
      </c>
      <c r="D438" s="147">
        <v>11.446999999999999</v>
      </c>
      <c r="E438" s="147">
        <v>3.2759999999999997E-2</v>
      </c>
      <c r="F438" s="147">
        <v>9.89</v>
      </c>
      <c r="G438" s="147">
        <v>0.31</v>
      </c>
      <c r="H438" s="147" t="s">
        <v>128</v>
      </c>
      <c r="I438" s="147" t="s">
        <v>671</v>
      </c>
      <c r="J438" s="159"/>
      <c r="K438" s="207"/>
    </row>
    <row r="439" spans="1:11" x14ac:dyDescent="0.25">
      <c r="A439" s="147" t="s">
        <v>815</v>
      </c>
      <c r="B439" s="147" t="s">
        <v>842</v>
      </c>
      <c r="C439" s="147">
        <v>4.5</v>
      </c>
      <c r="D439" s="147">
        <v>13.612</v>
      </c>
      <c r="E439" s="147">
        <v>2.7550000000000002E-2</v>
      </c>
      <c r="F439" s="147">
        <v>9.89</v>
      </c>
      <c r="G439" s="147">
        <v>0.31</v>
      </c>
      <c r="H439" s="147" t="s">
        <v>128</v>
      </c>
      <c r="I439" s="147" t="s">
        <v>671</v>
      </c>
      <c r="J439" s="159"/>
      <c r="K439" s="207"/>
    </row>
    <row r="440" spans="1:11" x14ac:dyDescent="0.25">
      <c r="A440" s="147" t="s">
        <v>815</v>
      </c>
      <c r="B440" s="147" t="s">
        <v>838</v>
      </c>
      <c r="C440" s="147">
        <v>6.5</v>
      </c>
      <c r="D440" s="147">
        <v>16.978999999999999</v>
      </c>
      <c r="E440" s="147">
        <v>3.1899999999999998E-2</v>
      </c>
      <c r="F440" s="147">
        <v>7.15</v>
      </c>
      <c r="G440" s="147">
        <v>0.3</v>
      </c>
      <c r="H440" s="147" t="s">
        <v>128</v>
      </c>
      <c r="I440" s="147" t="s">
        <v>671</v>
      </c>
      <c r="J440" s="159"/>
      <c r="K440" s="207"/>
    </row>
    <row r="441" spans="1:11" x14ac:dyDescent="0.25">
      <c r="A441" s="147" t="s">
        <v>815</v>
      </c>
      <c r="B441" s="147" t="s">
        <v>830</v>
      </c>
      <c r="C441" s="147">
        <v>6.5</v>
      </c>
      <c r="D441" s="147">
        <v>21.716000000000001</v>
      </c>
      <c r="E441" s="147">
        <v>2.494E-2</v>
      </c>
      <c r="F441" s="147">
        <v>7.15</v>
      </c>
      <c r="G441" s="147">
        <v>0.3</v>
      </c>
      <c r="H441" s="147" t="s">
        <v>128</v>
      </c>
      <c r="I441" s="147" t="s">
        <v>671</v>
      </c>
      <c r="J441" s="159"/>
      <c r="K441" s="207"/>
    </row>
    <row r="442" spans="1:11" x14ac:dyDescent="0.25">
      <c r="A442" s="147" t="s">
        <v>815</v>
      </c>
      <c r="B442" s="147" t="s">
        <v>834</v>
      </c>
      <c r="C442" s="147">
        <v>8.25</v>
      </c>
      <c r="D442" s="147">
        <v>21.716000000000001</v>
      </c>
      <c r="E442" s="147">
        <v>3.1660000000000001E-2</v>
      </c>
      <c r="F442" s="147">
        <v>5.85</v>
      </c>
      <c r="G442" s="147">
        <v>0.28999999999999998</v>
      </c>
      <c r="H442" s="147" t="s">
        <v>128</v>
      </c>
      <c r="I442" s="147" t="s">
        <v>671</v>
      </c>
      <c r="J442" s="159"/>
      <c r="K442" s="207"/>
    </row>
    <row r="443" spans="1:11" x14ac:dyDescent="0.25">
      <c r="A443" s="147" t="s">
        <v>815</v>
      </c>
      <c r="B443" s="147" t="s">
        <v>852</v>
      </c>
      <c r="C443" s="147">
        <v>10.25</v>
      </c>
      <c r="D443" s="147">
        <v>27.030999999999999</v>
      </c>
      <c r="E443" s="147">
        <v>3.1600000000000003E-2</v>
      </c>
      <c r="F443" s="147">
        <v>4.9000000000000004</v>
      </c>
      <c r="G443" s="147">
        <v>0.28999999999999998</v>
      </c>
      <c r="H443" s="147" t="s">
        <v>128</v>
      </c>
      <c r="I443" s="147" t="s">
        <v>671</v>
      </c>
      <c r="J443" s="159"/>
      <c r="K443" s="207"/>
    </row>
    <row r="444" spans="1:11" x14ac:dyDescent="0.25">
      <c r="A444" s="147" t="s">
        <v>815</v>
      </c>
      <c r="B444" s="147" t="s">
        <v>848</v>
      </c>
      <c r="C444" s="147">
        <v>10.25</v>
      </c>
      <c r="D444" s="147">
        <v>34.173999999999999</v>
      </c>
      <c r="E444" s="146">
        <v>2.5000000000000001E-2</v>
      </c>
      <c r="F444" s="147">
        <v>4.9000000000000004</v>
      </c>
      <c r="G444" s="147">
        <v>0.28999999999999998</v>
      </c>
      <c r="H444" s="147" t="s">
        <v>128</v>
      </c>
      <c r="I444" s="147" t="s">
        <v>671</v>
      </c>
      <c r="J444" s="159"/>
      <c r="K444" s="207"/>
    </row>
    <row r="445" spans="1:11" x14ac:dyDescent="0.25">
      <c r="A445" s="147" t="s">
        <v>815</v>
      </c>
      <c r="B445" s="147" t="s">
        <v>849</v>
      </c>
      <c r="C445" s="147">
        <v>12.25</v>
      </c>
      <c r="D445" s="147">
        <v>34.173999999999999</v>
      </c>
      <c r="E445" s="147">
        <v>2.9870000000000001E-2</v>
      </c>
      <c r="F445" s="147">
        <v>4.2699999999999996</v>
      </c>
      <c r="G445" s="147">
        <v>0.28000000000000003</v>
      </c>
      <c r="H445" s="147" t="s">
        <v>128</v>
      </c>
      <c r="I445" s="147" t="s">
        <v>671</v>
      </c>
      <c r="J445" s="159"/>
      <c r="K445" s="207"/>
    </row>
    <row r="446" spans="1:11" x14ac:dyDescent="0.25">
      <c r="A446" s="147" t="s">
        <v>815</v>
      </c>
      <c r="B446" s="147" t="s">
        <v>844</v>
      </c>
      <c r="C446" s="147">
        <v>4.5</v>
      </c>
      <c r="D446" s="147">
        <v>14.853</v>
      </c>
      <c r="E446" s="147">
        <v>2.5250000000000002E-2</v>
      </c>
      <c r="F446" s="147">
        <v>9.89</v>
      </c>
      <c r="G446" s="147">
        <v>0.31</v>
      </c>
      <c r="H446" s="147" t="s">
        <v>128</v>
      </c>
      <c r="I446" s="147" t="s">
        <v>671</v>
      </c>
      <c r="J446" s="159"/>
      <c r="K446" s="207"/>
    </row>
    <row r="447" spans="1:11" x14ac:dyDescent="0.25">
      <c r="A447" s="147" t="s">
        <v>815</v>
      </c>
      <c r="B447" s="147" t="s">
        <v>840</v>
      </c>
      <c r="C447" s="147">
        <v>4.5</v>
      </c>
      <c r="D447" s="147">
        <v>17.327999999999999</v>
      </c>
      <c r="E447" s="147">
        <v>2.164E-2</v>
      </c>
      <c r="F447" s="147">
        <v>9.89</v>
      </c>
      <c r="G447" s="147">
        <v>0.31</v>
      </c>
      <c r="H447" s="147" t="s">
        <v>128</v>
      </c>
      <c r="I447" s="147" t="s">
        <v>671</v>
      </c>
      <c r="J447" s="159"/>
      <c r="K447" s="207"/>
    </row>
    <row r="448" spans="1:11" x14ac:dyDescent="0.25">
      <c r="A448" s="147" t="s">
        <v>815</v>
      </c>
      <c r="B448" s="147" t="s">
        <v>836</v>
      </c>
      <c r="C448" s="147">
        <v>6.5</v>
      </c>
      <c r="D448" s="147">
        <v>22.85</v>
      </c>
      <c r="E448" s="147">
        <v>2.3709999999999998E-2</v>
      </c>
      <c r="F448" s="147">
        <v>7.15</v>
      </c>
      <c r="G448" s="147">
        <v>0.3</v>
      </c>
      <c r="H448" s="147" t="s">
        <v>128</v>
      </c>
      <c r="I448" s="147" t="s">
        <v>671</v>
      </c>
      <c r="J448" s="159"/>
      <c r="K448" s="207"/>
    </row>
    <row r="449" spans="1:11" x14ac:dyDescent="0.25">
      <c r="A449" s="147" t="s">
        <v>815</v>
      </c>
      <c r="B449" s="147" t="s">
        <v>828</v>
      </c>
      <c r="C449" s="147">
        <v>6.5</v>
      </c>
      <c r="D449" s="147">
        <v>29.71</v>
      </c>
      <c r="E449" s="147">
        <v>1.823E-2</v>
      </c>
      <c r="F449" s="147">
        <v>7.15</v>
      </c>
      <c r="G449" s="147">
        <v>0.3</v>
      </c>
      <c r="H449" s="147" t="s">
        <v>128</v>
      </c>
      <c r="I449" s="147" t="s">
        <v>671</v>
      </c>
      <c r="J449" s="159"/>
      <c r="K449" s="207"/>
    </row>
    <row r="450" spans="1:11" x14ac:dyDescent="0.25">
      <c r="A450" s="147" t="s">
        <v>815</v>
      </c>
      <c r="B450" s="147" t="s">
        <v>832</v>
      </c>
      <c r="C450" s="147">
        <v>8.25</v>
      </c>
      <c r="D450" s="147">
        <v>29.71</v>
      </c>
      <c r="E450" s="147">
        <v>2.3140000000000001E-2</v>
      </c>
      <c r="F450" s="147">
        <v>5.85</v>
      </c>
      <c r="G450" s="147">
        <v>0.28999999999999998</v>
      </c>
      <c r="H450" s="147" t="s">
        <v>128</v>
      </c>
      <c r="I450" s="147" t="s">
        <v>671</v>
      </c>
      <c r="J450" s="159"/>
      <c r="K450" s="207"/>
    </row>
    <row r="451" spans="1:11" x14ac:dyDescent="0.25">
      <c r="A451" s="147" t="s">
        <v>815</v>
      </c>
      <c r="B451" s="147" t="s">
        <v>825</v>
      </c>
      <c r="C451" s="147">
        <v>10.25</v>
      </c>
      <c r="D451" s="147">
        <v>36.921999999999997</v>
      </c>
      <c r="E451" s="147">
        <v>2.3130000000000001E-2</v>
      </c>
      <c r="F451" s="147">
        <v>4.9000000000000004</v>
      </c>
      <c r="G451" s="147">
        <v>0.28999999999999998</v>
      </c>
      <c r="H451" s="147" t="s">
        <v>128</v>
      </c>
      <c r="I451" s="147" t="s">
        <v>671</v>
      </c>
      <c r="J451" s="159"/>
      <c r="K451" s="207"/>
    </row>
    <row r="452" spans="1:11" x14ac:dyDescent="0.25">
      <c r="A452" s="147" t="s">
        <v>815</v>
      </c>
      <c r="B452" s="147" t="s">
        <v>817</v>
      </c>
      <c r="C452" s="147">
        <v>10.25</v>
      </c>
      <c r="D452" s="147">
        <v>48.46</v>
      </c>
      <c r="E452" s="147">
        <v>1.763E-2</v>
      </c>
      <c r="F452" s="147">
        <v>4.9000000000000004</v>
      </c>
      <c r="G452" s="147">
        <v>0.28999999999999998</v>
      </c>
      <c r="H452" s="147" t="s">
        <v>128</v>
      </c>
      <c r="I452" s="147" t="s">
        <v>671</v>
      </c>
      <c r="J452" s="159"/>
      <c r="K452" s="207"/>
    </row>
    <row r="453" spans="1:11" x14ac:dyDescent="0.25">
      <c r="A453" s="147" t="s">
        <v>815</v>
      </c>
      <c r="B453" s="147" t="s">
        <v>821</v>
      </c>
      <c r="C453" s="147">
        <v>12.25</v>
      </c>
      <c r="D453" s="147">
        <v>43.914999999999999</v>
      </c>
      <c r="E453" s="147">
        <v>2.325E-2</v>
      </c>
      <c r="F453" s="147">
        <v>4.2699999999999996</v>
      </c>
      <c r="G453" s="147">
        <v>0.28000000000000003</v>
      </c>
      <c r="H453" s="147" t="s">
        <v>128</v>
      </c>
      <c r="I453" s="147" t="s">
        <v>671</v>
      </c>
      <c r="J453" s="159"/>
      <c r="K453" s="207"/>
    </row>
    <row r="454" spans="1:11" x14ac:dyDescent="0.25">
      <c r="A454" s="147" t="s">
        <v>717</v>
      </c>
      <c r="B454" s="147" t="s">
        <v>780</v>
      </c>
      <c r="C454" s="147">
        <v>2.27</v>
      </c>
      <c r="D454" s="147">
        <v>2.0070000000000001</v>
      </c>
      <c r="E454" s="147">
        <v>9.4200000000000006E-2</v>
      </c>
      <c r="F454" s="147">
        <v>29.09</v>
      </c>
      <c r="G454" s="147">
        <v>0.26</v>
      </c>
      <c r="H454" s="147" t="s">
        <v>128</v>
      </c>
      <c r="I454" s="147" t="s">
        <v>671</v>
      </c>
      <c r="J454" s="159"/>
      <c r="K454" s="207"/>
    </row>
    <row r="455" spans="1:11" x14ac:dyDescent="0.25">
      <c r="A455" s="147" t="s">
        <v>717</v>
      </c>
      <c r="B455" s="147" t="s">
        <v>774</v>
      </c>
      <c r="C455" s="147">
        <v>1.83</v>
      </c>
      <c r="D455" s="147">
        <v>3.8889999999999998</v>
      </c>
      <c r="E455" s="147">
        <v>3.9199999999999999E-2</v>
      </c>
      <c r="F455" s="147">
        <v>35.69</v>
      </c>
      <c r="G455" s="147">
        <v>0.26</v>
      </c>
      <c r="H455" s="147" t="s">
        <v>128</v>
      </c>
      <c r="I455" s="147" t="s">
        <v>671</v>
      </c>
      <c r="J455" s="159"/>
      <c r="K455" s="207"/>
    </row>
    <row r="456" spans="1:11" x14ac:dyDescent="0.25">
      <c r="A456" s="147" t="s">
        <v>717</v>
      </c>
      <c r="B456" s="147" t="s">
        <v>773</v>
      </c>
      <c r="C456" s="147">
        <v>2.5499999999999998</v>
      </c>
      <c r="D456" s="147">
        <v>4.5259999999999998</v>
      </c>
      <c r="E456" s="147">
        <v>4.6699999999999998E-2</v>
      </c>
      <c r="F456" s="147">
        <v>25.92</v>
      </c>
      <c r="G456" s="147">
        <v>0.26</v>
      </c>
      <c r="H456" s="147" t="s">
        <v>128</v>
      </c>
      <c r="I456" s="147" t="s">
        <v>671</v>
      </c>
      <c r="J456" s="159"/>
      <c r="K456" s="207"/>
    </row>
    <row r="457" spans="1:11" x14ac:dyDescent="0.25">
      <c r="A457" s="147" t="s">
        <v>717</v>
      </c>
      <c r="B457" s="147" t="s">
        <v>779</v>
      </c>
      <c r="C457" s="147">
        <v>3.27</v>
      </c>
      <c r="D457" s="147">
        <v>4.93</v>
      </c>
      <c r="E457" s="147">
        <v>5.5E-2</v>
      </c>
      <c r="F457" s="147">
        <v>20.440000000000001</v>
      </c>
      <c r="G457" s="147">
        <v>0.26</v>
      </c>
      <c r="H457" s="147" t="s">
        <v>128</v>
      </c>
      <c r="I457" s="147" t="s">
        <v>671</v>
      </c>
      <c r="J457" s="159"/>
      <c r="K457" s="207"/>
    </row>
    <row r="458" spans="1:11" x14ac:dyDescent="0.25">
      <c r="A458" s="147" t="s">
        <v>717</v>
      </c>
      <c r="B458" s="147" t="s">
        <v>778</v>
      </c>
      <c r="C458" s="147">
        <v>4.47</v>
      </c>
      <c r="D458" s="147">
        <v>5.3230000000000004</v>
      </c>
      <c r="E458" s="147">
        <v>7.0000000000000007E-2</v>
      </c>
      <c r="F458" s="147">
        <v>15.23</v>
      </c>
      <c r="G458" s="147">
        <v>0.27</v>
      </c>
      <c r="H458" s="147" t="s">
        <v>128</v>
      </c>
      <c r="I458" s="147" t="s">
        <v>671</v>
      </c>
      <c r="J458" s="159"/>
      <c r="K458" s="207"/>
    </row>
    <row r="459" spans="1:11" x14ac:dyDescent="0.25">
      <c r="A459" s="147" t="s">
        <v>717</v>
      </c>
      <c r="B459" s="147" t="s">
        <v>777</v>
      </c>
      <c r="C459" s="147">
        <v>5.67</v>
      </c>
      <c r="D459" s="147">
        <v>5.6020000000000003</v>
      </c>
      <c r="E459" s="147">
        <v>8.4199999999999997E-2</v>
      </c>
      <c r="F459" s="147">
        <v>12.22</v>
      </c>
      <c r="G459" s="147">
        <v>0.27</v>
      </c>
      <c r="H459" s="147" t="s">
        <v>128</v>
      </c>
      <c r="I459" s="147" t="s">
        <v>671</v>
      </c>
      <c r="J459" s="159"/>
      <c r="K459" s="207"/>
    </row>
    <row r="460" spans="1:11" x14ac:dyDescent="0.25">
      <c r="A460" s="147" t="s">
        <v>717</v>
      </c>
      <c r="B460" s="147" t="s">
        <v>776</v>
      </c>
      <c r="C460" s="147">
        <v>6.87</v>
      </c>
      <c r="D460" s="147">
        <v>5.7729999999999997</v>
      </c>
      <c r="E460" s="147">
        <v>9.9199999999999997E-2</v>
      </c>
      <c r="F460" s="147">
        <v>10.26</v>
      </c>
      <c r="G460" s="147">
        <v>0.27</v>
      </c>
      <c r="H460" s="147" t="s">
        <v>128</v>
      </c>
      <c r="I460" s="147" t="s">
        <v>671</v>
      </c>
      <c r="J460" s="159"/>
      <c r="K460" s="207"/>
    </row>
    <row r="461" spans="1:11" x14ac:dyDescent="0.25">
      <c r="A461" s="147" t="s">
        <v>717</v>
      </c>
      <c r="B461" s="147" t="s">
        <v>775</v>
      </c>
      <c r="C461" s="147">
        <v>8.07</v>
      </c>
      <c r="D461" s="147">
        <v>5.8609999999999998</v>
      </c>
      <c r="E461" s="147">
        <v>0.115</v>
      </c>
      <c r="F461" s="147">
        <v>8.8800000000000008</v>
      </c>
      <c r="G461" s="147">
        <v>0.27</v>
      </c>
      <c r="H461" s="147" t="s">
        <v>128</v>
      </c>
      <c r="I461" s="147" t="s">
        <v>671</v>
      </c>
      <c r="J461" s="159"/>
      <c r="K461" s="207"/>
    </row>
    <row r="462" spans="1:11" x14ac:dyDescent="0.25">
      <c r="A462" s="147" t="s">
        <v>717</v>
      </c>
      <c r="B462" s="147" t="s">
        <v>788</v>
      </c>
      <c r="C462" s="147">
        <v>2.27</v>
      </c>
      <c r="D462" s="147">
        <v>2.7210000000000001</v>
      </c>
      <c r="E462" s="146">
        <v>6.9199999999999998E-2</v>
      </c>
      <c r="F462" s="147">
        <v>29.09</v>
      </c>
      <c r="G462" s="147">
        <v>0.26</v>
      </c>
      <c r="H462" s="147" t="s">
        <v>128</v>
      </c>
      <c r="I462" s="147" t="s">
        <v>671</v>
      </c>
      <c r="J462" s="159"/>
      <c r="K462" s="207"/>
    </row>
    <row r="463" spans="1:11" x14ac:dyDescent="0.25">
      <c r="A463" s="147" t="s">
        <v>717</v>
      </c>
      <c r="B463" s="147" t="s">
        <v>782</v>
      </c>
      <c r="C463" s="147">
        <v>1.83</v>
      </c>
      <c r="D463" s="147">
        <v>4.1500000000000004</v>
      </c>
      <c r="E463" s="147">
        <v>3.6700000000000003E-2</v>
      </c>
      <c r="F463" s="147">
        <v>35.69</v>
      </c>
      <c r="G463" s="147">
        <v>0.26</v>
      </c>
      <c r="H463" s="147" t="s">
        <v>128</v>
      </c>
      <c r="I463" s="147" t="s">
        <v>671</v>
      </c>
      <c r="J463" s="159"/>
      <c r="K463" s="207"/>
    </row>
    <row r="464" spans="1:11" x14ac:dyDescent="0.25">
      <c r="A464" s="147" t="s">
        <v>717</v>
      </c>
      <c r="B464" s="147" t="s">
        <v>781</v>
      </c>
      <c r="C464" s="147">
        <v>2.5499999999999998</v>
      </c>
      <c r="D464" s="147">
        <v>4.7060000000000004</v>
      </c>
      <c r="E464" s="147">
        <v>4.4999999999999998E-2</v>
      </c>
      <c r="F464" s="147">
        <v>25.92</v>
      </c>
      <c r="G464" s="147">
        <v>0.26</v>
      </c>
      <c r="H464" s="147" t="s">
        <v>128</v>
      </c>
      <c r="I464" s="147" t="s">
        <v>671</v>
      </c>
      <c r="J464" s="159"/>
      <c r="K464" s="207"/>
    </row>
    <row r="465" spans="1:11" x14ac:dyDescent="0.25">
      <c r="A465" s="147" t="s">
        <v>717</v>
      </c>
      <c r="B465" s="147" t="s">
        <v>787</v>
      </c>
      <c r="C465" s="147">
        <v>3.27</v>
      </c>
      <c r="D465" s="147">
        <v>5.032</v>
      </c>
      <c r="E465" s="146">
        <v>5.4199999999999998E-2</v>
      </c>
      <c r="F465" s="147">
        <v>20.440000000000001</v>
      </c>
      <c r="G465" s="147">
        <v>0.26</v>
      </c>
      <c r="H465" s="147" t="s">
        <v>128</v>
      </c>
      <c r="I465" s="147" t="s">
        <v>671</v>
      </c>
      <c r="J465" s="159"/>
      <c r="K465" s="207"/>
    </row>
    <row r="466" spans="1:11" x14ac:dyDescent="0.25">
      <c r="A466" s="147" t="s">
        <v>717</v>
      </c>
      <c r="B466" s="147" t="s">
        <v>786</v>
      </c>
      <c r="C466" s="147">
        <v>4.47</v>
      </c>
      <c r="D466" s="147">
        <v>5.4</v>
      </c>
      <c r="E466" s="146">
        <v>6.9199999999999998E-2</v>
      </c>
      <c r="F466" s="147">
        <v>15.23</v>
      </c>
      <c r="G466" s="147">
        <v>0.27</v>
      </c>
      <c r="H466" s="147" t="s">
        <v>128</v>
      </c>
      <c r="I466" s="147" t="s">
        <v>671</v>
      </c>
      <c r="J466" s="159"/>
      <c r="K466" s="207"/>
    </row>
    <row r="467" spans="1:11" x14ac:dyDescent="0.25">
      <c r="A467" s="147" t="s">
        <v>717</v>
      </c>
      <c r="B467" s="147" t="s">
        <v>785</v>
      </c>
      <c r="C467" s="147">
        <v>5.67</v>
      </c>
      <c r="D467" s="147">
        <v>5.6440000000000001</v>
      </c>
      <c r="E467" s="147">
        <v>8.3720000000000003E-2</v>
      </c>
      <c r="F467" s="147">
        <v>12.22</v>
      </c>
      <c r="G467" s="147">
        <v>0.27</v>
      </c>
      <c r="H467" s="147" t="s">
        <v>128</v>
      </c>
      <c r="I467" s="147" t="s">
        <v>671</v>
      </c>
      <c r="J467" s="159"/>
      <c r="K467" s="207"/>
    </row>
    <row r="468" spans="1:11" x14ac:dyDescent="0.25">
      <c r="A468" s="147" t="s">
        <v>717</v>
      </c>
      <c r="B468" s="147" t="s">
        <v>784</v>
      </c>
      <c r="C468" s="147">
        <v>6.87</v>
      </c>
      <c r="D468" s="147">
        <v>5.7729999999999997</v>
      </c>
      <c r="E468" s="147">
        <v>9.9199999999999997E-2</v>
      </c>
      <c r="F468" s="147">
        <v>10.26</v>
      </c>
      <c r="G468" s="147">
        <v>0.27</v>
      </c>
      <c r="H468" s="147" t="s">
        <v>128</v>
      </c>
      <c r="I468" s="147" t="s">
        <v>671</v>
      </c>
      <c r="J468" s="159"/>
      <c r="K468" s="207"/>
    </row>
    <row r="469" spans="1:11" x14ac:dyDescent="0.25">
      <c r="A469" s="147" t="s">
        <v>717</v>
      </c>
      <c r="B469" s="147" t="s">
        <v>783</v>
      </c>
      <c r="C469" s="147">
        <v>8.07</v>
      </c>
      <c r="D469" s="147">
        <v>5.907</v>
      </c>
      <c r="E469" s="147">
        <v>0.1142</v>
      </c>
      <c r="F469" s="147">
        <v>8.8800000000000008</v>
      </c>
      <c r="G469" s="147">
        <v>0.27</v>
      </c>
      <c r="H469" s="147" t="s">
        <v>128</v>
      </c>
      <c r="I469" s="147" t="s">
        <v>671</v>
      </c>
      <c r="J469" s="159"/>
      <c r="K469" s="207"/>
    </row>
    <row r="470" spans="1:11" x14ac:dyDescent="0.25">
      <c r="A470" s="147" t="s">
        <v>717</v>
      </c>
      <c r="B470" s="147" t="s">
        <v>772</v>
      </c>
      <c r="C470" s="147">
        <v>2.27</v>
      </c>
      <c r="D470" s="147">
        <v>3.2989999999999999</v>
      </c>
      <c r="E470" s="147">
        <v>5.7500000000000002E-2</v>
      </c>
      <c r="F470" s="147">
        <v>29.09</v>
      </c>
      <c r="G470" s="147">
        <v>0.26</v>
      </c>
      <c r="H470" s="147" t="s">
        <v>128</v>
      </c>
      <c r="I470" s="147" t="s">
        <v>671</v>
      </c>
      <c r="J470" s="159"/>
      <c r="K470" s="207"/>
    </row>
    <row r="471" spans="1:11" x14ac:dyDescent="0.25">
      <c r="A471" s="146" t="s">
        <v>717</v>
      </c>
      <c r="B471" s="146" t="s">
        <v>766</v>
      </c>
      <c r="C471" s="146">
        <v>1.83</v>
      </c>
      <c r="D471" s="146">
        <v>4.3860000000000001</v>
      </c>
      <c r="E471" s="147">
        <v>3.4770000000000002E-2</v>
      </c>
      <c r="F471" s="146">
        <v>35.69</v>
      </c>
      <c r="G471" s="146">
        <v>0.26</v>
      </c>
      <c r="H471" s="146" t="s">
        <v>128</v>
      </c>
      <c r="I471" s="146" t="s">
        <v>671</v>
      </c>
      <c r="J471" s="159"/>
      <c r="K471" s="207"/>
    </row>
    <row r="472" spans="1:11" x14ac:dyDescent="0.25">
      <c r="A472" s="146" t="s">
        <v>717</v>
      </c>
      <c r="B472" s="146" t="s">
        <v>765</v>
      </c>
      <c r="C472" s="146">
        <v>2.5499999999999998</v>
      </c>
      <c r="D472" s="146">
        <v>4.8319999999999999</v>
      </c>
      <c r="E472" s="147">
        <v>4.4200000000000003E-2</v>
      </c>
      <c r="F472" s="146">
        <v>25.92</v>
      </c>
      <c r="G472" s="146">
        <v>0.26</v>
      </c>
      <c r="H472" s="146" t="s">
        <v>128</v>
      </c>
      <c r="I472" s="146" t="s">
        <v>671</v>
      </c>
      <c r="J472" s="159"/>
      <c r="K472" s="207"/>
    </row>
    <row r="473" spans="1:11" x14ac:dyDescent="0.25">
      <c r="A473" s="146" t="s">
        <v>717</v>
      </c>
      <c r="B473" s="146" t="s">
        <v>771</v>
      </c>
      <c r="C473" s="146">
        <v>3.27</v>
      </c>
      <c r="D473" s="146">
        <v>5.1379999999999999</v>
      </c>
      <c r="E473" s="147">
        <v>5.3039999999999997E-2</v>
      </c>
      <c r="F473" s="146">
        <v>20.440000000000001</v>
      </c>
      <c r="G473" s="146">
        <v>0.26</v>
      </c>
      <c r="H473" s="146" t="s">
        <v>128</v>
      </c>
      <c r="I473" s="146" t="s">
        <v>671</v>
      </c>
      <c r="J473" s="159"/>
      <c r="K473" s="207"/>
    </row>
    <row r="474" spans="1:11" x14ac:dyDescent="0.25">
      <c r="A474" s="146" t="s">
        <v>717</v>
      </c>
      <c r="B474" s="146" t="s">
        <v>770</v>
      </c>
      <c r="C474" s="146">
        <v>4.47</v>
      </c>
      <c r="D474" s="146">
        <v>5.4390000000000001</v>
      </c>
      <c r="E474" s="147">
        <v>6.83E-2</v>
      </c>
      <c r="F474" s="146">
        <v>15.23</v>
      </c>
      <c r="G474" s="146">
        <v>0.27</v>
      </c>
      <c r="H474" s="146" t="s">
        <v>128</v>
      </c>
      <c r="I474" s="146" t="s">
        <v>671</v>
      </c>
      <c r="J474" s="159"/>
      <c r="K474" s="207"/>
    </row>
    <row r="475" spans="1:11" x14ac:dyDescent="0.25">
      <c r="A475" s="146" t="s">
        <v>717</v>
      </c>
      <c r="B475" s="146" t="s">
        <v>769</v>
      </c>
      <c r="C475" s="146">
        <v>5.67</v>
      </c>
      <c r="D475" s="146">
        <v>5.6859999999999999</v>
      </c>
      <c r="E475" s="147">
        <v>8.3299999999999999E-2</v>
      </c>
      <c r="F475" s="146">
        <v>12.22</v>
      </c>
      <c r="G475" s="146">
        <v>0.27</v>
      </c>
      <c r="H475" s="146" t="s">
        <v>128</v>
      </c>
      <c r="I475" s="146" t="s">
        <v>671</v>
      </c>
      <c r="J475" s="159"/>
      <c r="K475" s="207"/>
    </row>
    <row r="476" spans="1:11" x14ac:dyDescent="0.25">
      <c r="A476" s="146" t="s">
        <v>717</v>
      </c>
      <c r="B476" s="146" t="s">
        <v>768</v>
      </c>
      <c r="C476" s="146">
        <v>6.87</v>
      </c>
      <c r="D476" s="146">
        <v>5.8170000000000002</v>
      </c>
      <c r="E476" s="147">
        <v>9.8299999999999998E-2</v>
      </c>
      <c r="F476" s="146">
        <v>10.26</v>
      </c>
      <c r="G476" s="146">
        <v>0.27</v>
      </c>
      <c r="H476" s="146" t="s">
        <v>128</v>
      </c>
      <c r="I476" s="146" t="s">
        <v>671</v>
      </c>
      <c r="J476" s="159"/>
      <c r="K476" s="207"/>
    </row>
    <row r="477" spans="1:11" x14ac:dyDescent="0.25">
      <c r="A477" s="146" t="s">
        <v>717</v>
      </c>
      <c r="B477" s="146" t="s">
        <v>767</v>
      </c>
      <c r="C477" s="146">
        <v>8.07</v>
      </c>
      <c r="D477" s="146">
        <v>5.907</v>
      </c>
      <c r="E477" s="147">
        <v>0.1142</v>
      </c>
      <c r="F477" s="146">
        <v>8.8800000000000008</v>
      </c>
      <c r="G477" s="146">
        <v>0.27</v>
      </c>
      <c r="H477" s="146" t="s">
        <v>128</v>
      </c>
      <c r="I477" s="146" t="s">
        <v>671</v>
      </c>
      <c r="J477" s="159"/>
      <c r="K477" s="207"/>
    </row>
    <row r="478" spans="1:11" x14ac:dyDescent="0.25">
      <c r="A478" s="147" t="s">
        <v>717</v>
      </c>
      <c r="B478" s="147" t="s">
        <v>804</v>
      </c>
      <c r="C478" s="147">
        <v>2.27</v>
      </c>
      <c r="D478" s="147">
        <v>1.9279999999999999</v>
      </c>
      <c r="E478" s="146">
        <v>9.8299999999999998E-2</v>
      </c>
      <c r="F478" s="147">
        <v>29.09</v>
      </c>
      <c r="G478" s="147">
        <v>0.26</v>
      </c>
      <c r="H478" s="147" t="s">
        <v>128</v>
      </c>
      <c r="I478" s="147" t="s">
        <v>671</v>
      </c>
      <c r="J478" s="159"/>
      <c r="K478" s="207"/>
    </row>
    <row r="479" spans="1:11" x14ac:dyDescent="0.25">
      <c r="A479" s="147" t="s">
        <v>717</v>
      </c>
      <c r="B479" s="147" t="s">
        <v>798</v>
      </c>
      <c r="C479" s="147">
        <v>1.83</v>
      </c>
      <c r="D479" s="147">
        <v>3.282</v>
      </c>
      <c r="E479" s="146">
        <v>4.6699999999999998E-2</v>
      </c>
      <c r="F479" s="147">
        <v>35.69</v>
      </c>
      <c r="G479" s="147">
        <v>0.26</v>
      </c>
      <c r="H479" s="147" t="s">
        <v>128</v>
      </c>
      <c r="I479" s="147" t="s">
        <v>671</v>
      </c>
      <c r="J479" s="159"/>
      <c r="K479" s="207"/>
    </row>
    <row r="480" spans="1:11" x14ac:dyDescent="0.25">
      <c r="A480" s="147" t="s">
        <v>717</v>
      </c>
      <c r="B480" s="147" t="s">
        <v>797</v>
      </c>
      <c r="C480" s="147">
        <v>2.5499999999999998</v>
      </c>
      <c r="D480" s="147">
        <v>3.6549999999999998</v>
      </c>
      <c r="E480" s="146">
        <v>5.8299999999999998E-2</v>
      </c>
      <c r="F480" s="147">
        <v>25.92</v>
      </c>
      <c r="G480" s="147">
        <v>0.26</v>
      </c>
      <c r="H480" s="147" t="s">
        <v>128</v>
      </c>
      <c r="I480" s="147" t="s">
        <v>671</v>
      </c>
      <c r="J480" s="159"/>
      <c r="K480" s="207"/>
    </row>
    <row r="481" spans="1:11" x14ac:dyDescent="0.25">
      <c r="A481" s="147" t="s">
        <v>717</v>
      </c>
      <c r="B481" s="147" t="s">
        <v>803</v>
      </c>
      <c r="C481" s="147">
        <v>3.27</v>
      </c>
      <c r="D481" s="147">
        <v>3.867</v>
      </c>
      <c r="E481" s="146">
        <v>7.0800000000000002E-2</v>
      </c>
      <c r="F481" s="147">
        <v>20.440000000000001</v>
      </c>
      <c r="G481" s="147">
        <v>0.26</v>
      </c>
      <c r="H481" s="147" t="s">
        <v>128</v>
      </c>
      <c r="I481" s="147" t="s">
        <v>671</v>
      </c>
      <c r="J481" s="159"/>
      <c r="K481" s="207"/>
    </row>
    <row r="482" spans="1:11" x14ac:dyDescent="0.25">
      <c r="A482" s="147" t="s">
        <v>717</v>
      </c>
      <c r="B482" s="147" t="s">
        <v>802</v>
      </c>
      <c r="C482" s="147">
        <v>4.47</v>
      </c>
      <c r="D482" s="147">
        <v>4.0759999999999996</v>
      </c>
      <c r="E482" s="146">
        <v>9.1700000000000004E-2</v>
      </c>
      <c r="F482" s="147">
        <v>15.23</v>
      </c>
      <c r="G482" s="147">
        <v>0.27</v>
      </c>
      <c r="H482" s="147" t="s">
        <v>128</v>
      </c>
      <c r="I482" s="147" t="s">
        <v>671</v>
      </c>
      <c r="J482" s="159"/>
      <c r="K482" s="207"/>
    </row>
    <row r="483" spans="1:11" x14ac:dyDescent="0.25">
      <c r="A483" s="147" t="s">
        <v>717</v>
      </c>
      <c r="B483" s="147" t="s">
        <v>801</v>
      </c>
      <c r="C483" s="147">
        <v>5.67</v>
      </c>
      <c r="D483" s="147">
        <v>4.2009999999999996</v>
      </c>
      <c r="E483" s="146">
        <v>0.1125</v>
      </c>
      <c r="F483" s="147">
        <v>12.22</v>
      </c>
      <c r="G483" s="147">
        <v>0.27</v>
      </c>
      <c r="H483" s="147" t="s">
        <v>128</v>
      </c>
      <c r="I483" s="147" t="s">
        <v>671</v>
      </c>
      <c r="J483" s="159"/>
      <c r="K483" s="207"/>
    </row>
    <row r="484" spans="1:11" x14ac:dyDescent="0.25">
      <c r="A484" s="147" t="s">
        <v>717</v>
      </c>
      <c r="B484" s="147" t="s">
        <v>800</v>
      </c>
      <c r="C484" s="147">
        <v>6.87</v>
      </c>
      <c r="D484" s="147">
        <v>4.2779999999999996</v>
      </c>
      <c r="E484" s="146">
        <v>0.13420000000000001</v>
      </c>
      <c r="F484" s="147">
        <v>10.26</v>
      </c>
      <c r="G484" s="147">
        <v>0.27</v>
      </c>
      <c r="H484" s="147" t="s">
        <v>128</v>
      </c>
      <c r="I484" s="147" t="s">
        <v>671</v>
      </c>
      <c r="J484" s="159"/>
      <c r="K484" s="207"/>
    </row>
    <row r="485" spans="1:11" x14ac:dyDescent="0.25">
      <c r="A485" s="147" t="s">
        <v>717</v>
      </c>
      <c r="B485" s="147" t="s">
        <v>799</v>
      </c>
      <c r="C485" s="147">
        <v>8.07</v>
      </c>
      <c r="D485" s="147">
        <v>4.3310000000000004</v>
      </c>
      <c r="E485" s="146">
        <v>0.155</v>
      </c>
      <c r="F485" s="147">
        <v>8.8800000000000008</v>
      </c>
      <c r="G485" s="147">
        <v>0.27</v>
      </c>
      <c r="H485" s="147" t="s">
        <v>128</v>
      </c>
      <c r="I485" s="147" t="s">
        <v>671</v>
      </c>
      <c r="J485" s="159"/>
      <c r="K485" s="207"/>
    </row>
    <row r="486" spans="1:11" x14ac:dyDescent="0.25">
      <c r="A486" s="147" t="s">
        <v>717</v>
      </c>
      <c r="B486" s="147" t="s">
        <v>812</v>
      </c>
      <c r="C486" s="147">
        <v>2.27</v>
      </c>
      <c r="D486" s="147">
        <v>2.5169999999999999</v>
      </c>
      <c r="E486" s="146">
        <v>7.4999999999999997E-2</v>
      </c>
      <c r="F486" s="147">
        <v>29.09</v>
      </c>
      <c r="G486" s="147">
        <v>0.26</v>
      </c>
      <c r="H486" s="147" t="s">
        <v>128</v>
      </c>
      <c r="I486" s="147" t="s">
        <v>671</v>
      </c>
      <c r="J486" s="159"/>
      <c r="K486" s="207"/>
    </row>
    <row r="487" spans="1:11" x14ac:dyDescent="0.25">
      <c r="A487" s="147" t="s">
        <v>717</v>
      </c>
      <c r="B487" s="147" t="s">
        <v>806</v>
      </c>
      <c r="C487" s="147">
        <v>1.83</v>
      </c>
      <c r="D487" s="147">
        <v>3.4420000000000002</v>
      </c>
      <c r="E487" s="146">
        <v>4.4200000000000003E-2</v>
      </c>
      <c r="F487" s="147">
        <v>35.69</v>
      </c>
      <c r="G487" s="147">
        <v>0.26</v>
      </c>
      <c r="H487" s="147" t="s">
        <v>128</v>
      </c>
      <c r="I487" s="147" t="s">
        <v>671</v>
      </c>
      <c r="J487" s="159"/>
      <c r="K487" s="207"/>
    </row>
    <row r="488" spans="1:11" x14ac:dyDescent="0.25">
      <c r="A488" s="147" t="s">
        <v>717</v>
      </c>
      <c r="B488" s="147" t="s">
        <v>805</v>
      </c>
      <c r="C488" s="147">
        <v>2.5499999999999998</v>
      </c>
      <c r="D488" s="147">
        <v>3.823</v>
      </c>
      <c r="E488" s="146">
        <v>5.5800000000000002E-2</v>
      </c>
      <c r="F488" s="147">
        <v>25.92</v>
      </c>
      <c r="G488" s="147">
        <v>0.26</v>
      </c>
      <c r="H488" s="147" t="s">
        <v>128</v>
      </c>
      <c r="I488" s="147" t="s">
        <v>671</v>
      </c>
      <c r="J488" s="159"/>
      <c r="K488" s="207"/>
    </row>
    <row r="489" spans="1:11" x14ac:dyDescent="0.25">
      <c r="A489" s="147" t="s">
        <v>717</v>
      </c>
      <c r="B489" s="147" t="s">
        <v>811</v>
      </c>
      <c r="C489" s="147">
        <v>3.27</v>
      </c>
      <c r="D489" s="147">
        <v>3.9809999999999999</v>
      </c>
      <c r="E489" s="146">
        <v>6.83E-2</v>
      </c>
      <c r="F489" s="147">
        <v>20.440000000000001</v>
      </c>
      <c r="G489" s="147">
        <v>0.26</v>
      </c>
      <c r="H489" s="147" t="s">
        <v>128</v>
      </c>
      <c r="I489" s="147" t="s">
        <v>671</v>
      </c>
      <c r="J489" s="159"/>
      <c r="K489" s="207"/>
    </row>
    <row r="490" spans="1:11" x14ac:dyDescent="0.25">
      <c r="A490" s="147" t="s">
        <v>717</v>
      </c>
      <c r="B490" s="147" t="s">
        <v>810</v>
      </c>
      <c r="C490" s="147">
        <v>4.47</v>
      </c>
      <c r="D490" s="147">
        <v>4.1500000000000004</v>
      </c>
      <c r="E490" s="146">
        <v>0.09</v>
      </c>
      <c r="F490" s="147">
        <v>15.23</v>
      </c>
      <c r="G490" s="147">
        <v>0.27</v>
      </c>
      <c r="H490" s="147" t="s">
        <v>128</v>
      </c>
      <c r="I490" s="147" t="s">
        <v>671</v>
      </c>
      <c r="J490" s="159"/>
      <c r="K490" s="207"/>
    </row>
    <row r="491" spans="1:11" x14ac:dyDescent="0.25">
      <c r="A491" s="147" t="s">
        <v>717</v>
      </c>
      <c r="B491" s="147" t="s">
        <v>809</v>
      </c>
      <c r="C491" s="147">
        <v>5.67</v>
      </c>
      <c r="D491" s="147">
        <v>4.2519999999999998</v>
      </c>
      <c r="E491" s="146">
        <v>0.1108</v>
      </c>
      <c r="F491" s="147">
        <v>12.22</v>
      </c>
      <c r="G491" s="147">
        <v>0.27</v>
      </c>
      <c r="H491" s="147" t="s">
        <v>128</v>
      </c>
      <c r="I491" s="147" t="s">
        <v>671</v>
      </c>
      <c r="J491" s="159"/>
      <c r="K491" s="207"/>
    </row>
    <row r="492" spans="1:11" x14ac:dyDescent="0.25">
      <c r="A492" s="147" t="s">
        <v>717</v>
      </c>
      <c r="B492" s="147" t="s">
        <v>808</v>
      </c>
      <c r="C492" s="147">
        <v>6.87</v>
      </c>
      <c r="D492" s="147">
        <v>4.3049999999999997</v>
      </c>
      <c r="E492" s="146">
        <v>0.1333</v>
      </c>
      <c r="F492" s="147">
        <v>10.26</v>
      </c>
      <c r="G492" s="147">
        <v>0.27</v>
      </c>
      <c r="H492" s="147" t="s">
        <v>128</v>
      </c>
      <c r="I492" s="147" t="s">
        <v>671</v>
      </c>
      <c r="J492" s="159"/>
      <c r="K492" s="207"/>
    </row>
    <row r="493" spans="1:11" x14ac:dyDescent="0.25">
      <c r="A493" s="147" t="s">
        <v>717</v>
      </c>
      <c r="B493" s="147" t="s">
        <v>807</v>
      </c>
      <c r="C493" s="147">
        <v>8.07</v>
      </c>
      <c r="D493" s="147">
        <v>4.3579999999999997</v>
      </c>
      <c r="E493" s="146">
        <v>0.1542</v>
      </c>
      <c r="F493" s="147">
        <v>8.8800000000000008</v>
      </c>
      <c r="G493" s="147">
        <v>0.27</v>
      </c>
      <c r="H493" s="147" t="s">
        <v>128</v>
      </c>
      <c r="I493" s="147" t="s">
        <v>671</v>
      </c>
      <c r="J493" s="159"/>
      <c r="K493" s="207"/>
    </row>
    <row r="494" spans="1:11" x14ac:dyDescent="0.25">
      <c r="A494" s="147" t="s">
        <v>717</v>
      </c>
      <c r="B494" s="147" t="s">
        <v>796</v>
      </c>
      <c r="C494" s="147">
        <v>2.27</v>
      </c>
      <c r="D494" s="147">
        <v>2.895</v>
      </c>
      <c r="E494" s="146">
        <v>6.5000000000000002E-2</v>
      </c>
      <c r="F494" s="147">
        <v>29.09</v>
      </c>
      <c r="G494" s="147">
        <v>0.26</v>
      </c>
      <c r="H494" s="147" t="s">
        <v>128</v>
      </c>
      <c r="I494" s="147" t="s">
        <v>671</v>
      </c>
      <c r="J494" s="159"/>
      <c r="K494" s="207"/>
    </row>
    <row r="495" spans="1:11" x14ac:dyDescent="0.25">
      <c r="A495" s="147" t="s">
        <v>717</v>
      </c>
      <c r="B495" s="147" t="s">
        <v>790</v>
      </c>
      <c r="C495" s="147">
        <v>1.83</v>
      </c>
      <c r="D495" s="147">
        <v>3.5750000000000002</v>
      </c>
      <c r="E495" s="146">
        <v>4.2500000000000003E-2</v>
      </c>
      <c r="F495" s="147">
        <v>35.69</v>
      </c>
      <c r="G495" s="147">
        <v>0.26</v>
      </c>
      <c r="H495" s="147" t="s">
        <v>128</v>
      </c>
      <c r="I495" s="147" t="s">
        <v>671</v>
      </c>
      <c r="J495" s="159"/>
      <c r="K495" s="207"/>
    </row>
    <row r="496" spans="1:11" x14ac:dyDescent="0.25">
      <c r="A496" s="147" t="s">
        <v>717</v>
      </c>
      <c r="B496" s="147" t="s">
        <v>789</v>
      </c>
      <c r="C496" s="147">
        <v>2.5499999999999998</v>
      </c>
      <c r="D496" s="147">
        <v>3.823</v>
      </c>
      <c r="E496" s="146">
        <v>5.5800000000000002E-2</v>
      </c>
      <c r="F496" s="147">
        <v>25.92</v>
      </c>
      <c r="G496" s="147">
        <v>0.26</v>
      </c>
      <c r="H496" s="147" t="s">
        <v>128</v>
      </c>
      <c r="I496" s="147" t="s">
        <v>671</v>
      </c>
      <c r="J496" s="159"/>
      <c r="K496" s="207"/>
    </row>
    <row r="497" spans="1:11" x14ac:dyDescent="0.25">
      <c r="A497" s="147" t="s">
        <v>717</v>
      </c>
      <c r="B497" s="147" t="s">
        <v>795</v>
      </c>
      <c r="C497" s="147">
        <v>3.27</v>
      </c>
      <c r="D497" s="147">
        <v>3.9809999999999999</v>
      </c>
      <c r="E497" s="146">
        <v>6.83E-2</v>
      </c>
      <c r="F497" s="147">
        <v>20.440000000000001</v>
      </c>
      <c r="G497" s="147">
        <v>0.26</v>
      </c>
      <c r="H497" s="147" t="s">
        <v>128</v>
      </c>
      <c r="I497" s="147" t="s">
        <v>671</v>
      </c>
      <c r="J497" s="159"/>
      <c r="K497" s="207"/>
    </row>
    <row r="498" spans="1:11" x14ac:dyDescent="0.25">
      <c r="A498" s="147" t="s">
        <v>717</v>
      </c>
      <c r="B498" s="147" t="s">
        <v>794</v>
      </c>
      <c r="C498" s="147">
        <v>4.47</v>
      </c>
      <c r="D498" s="147">
        <v>4.1500000000000004</v>
      </c>
      <c r="E498" s="146">
        <v>0.09</v>
      </c>
      <c r="F498" s="147">
        <v>15.23</v>
      </c>
      <c r="G498" s="147">
        <v>0.27</v>
      </c>
      <c r="H498" s="147" t="s">
        <v>128</v>
      </c>
      <c r="I498" s="147" t="s">
        <v>671</v>
      </c>
      <c r="J498" s="159"/>
      <c r="K498" s="207"/>
    </row>
    <row r="499" spans="1:11" x14ac:dyDescent="0.25">
      <c r="A499" s="147" t="s">
        <v>717</v>
      </c>
      <c r="B499" s="147" t="s">
        <v>793</v>
      </c>
      <c r="C499" s="147">
        <v>5.67</v>
      </c>
      <c r="D499" s="147">
        <v>4.2519999999999998</v>
      </c>
      <c r="E499" s="146">
        <v>0.1108</v>
      </c>
      <c r="F499" s="147">
        <v>12.22</v>
      </c>
      <c r="G499" s="147">
        <v>0.27</v>
      </c>
      <c r="H499" s="147" t="s">
        <v>128</v>
      </c>
      <c r="I499" s="147" t="s">
        <v>671</v>
      </c>
      <c r="J499" s="159"/>
      <c r="K499" s="207"/>
    </row>
    <row r="500" spans="1:11" x14ac:dyDescent="0.25">
      <c r="A500" s="147" t="s">
        <v>717</v>
      </c>
      <c r="B500" s="147" t="s">
        <v>792</v>
      </c>
      <c r="C500" s="147">
        <v>6.87</v>
      </c>
      <c r="D500" s="147">
        <v>4.3049999999999997</v>
      </c>
      <c r="E500" s="146">
        <v>0.1333</v>
      </c>
      <c r="F500" s="147">
        <v>10.26</v>
      </c>
      <c r="G500" s="147">
        <v>0.27</v>
      </c>
      <c r="H500" s="147" t="s">
        <v>128</v>
      </c>
      <c r="I500" s="147" t="s">
        <v>671</v>
      </c>
      <c r="J500" s="159"/>
      <c r="K500" s="207"/>
    </row>
    <row r="501" spans="1:11" x14ac:dyDescent="0.25">
      <c r="A501" s="147" t="s">
        <v>717</v>
      </c>
      <c r="B501" s="147" t="s">
        <v>791</v>
      </c>
      <c r="C501" s="147">
        <v>8.07</v>
      </c>
      <c r="D501" s="147">
        <v>4.3579999999999997</v>
      </c>
      <c r="E501" s="146">
        <v>0.1542</v>
      </c>
      <c r="F501" s="147">
        <v>8.8800000000000008</v>
      </c>
      <c r="G501" s="147">
        <v>0.27</v>
      </c>
      <c r="H501" s="147" t="s">
        <v>128</v>
      </c>
      <c r="I501" s="147" t="s">
        <v>671</v>
      </c>
      <c r="J501" s="159"/>
      <c r="K501" s="207"/>
    </row>
    <row r="502" spans="1:11" x14ac:dyDescent="0.25">
      <c r="A502" s="146" t="s">
        <v>717</v>
      </c>
      <c r="B502" s="146" t="s">
        <v>756</v>
      </c>
      <c r="C502" s="146">
        <v>2.27</v>
      </c>
      <c r="D502" s="146">
        <v>1.9279999999999999</v>
      </c>
      <c r="E502" s="147">
        <v>9.8299999999999998E-2</v>
      </c>
      <c r="F502" s="146">
        <v>29.09</v>
      </c>
      <c r="G502" s="146">
        <v>0.26</v>
      </c>
      <c r="H502" s="146" t="s">
        <v>128</v>
      </c>
      <c r="I502" s="146" t="s">
        <v>671</v>
      </c>
      <c r="J502" s="159"/>
      <c r="K502" s="207"/>
    </row>
    <row r="503" spans="1:11" x14ac:dyDescent="0.25">
      <c r="A503" s="146" t="s">
        <v>717</v>
      </c>
      <c r="B503" s="146" t="s">
        <v>750</v>
      </c>
      <c r="C503" s="146">
        <v>1.83</v>
      </c>
      <c r="D503" s="146">
        <v>5.907</v>
      </c>
      <c r="E503" s="147">
        <v>2.58E-2</v>
      </c>
      <c r="F503" s="146">
        <v>35.69</v>
      </c>
      <c r="G503" s="146">
        <v>0.26</v>
      </c>
      <c r="H503" s="146" t="s">
        <v>128</v>
      </c>
      <c r="I503" s="146" t="s">
        <v>671</v>
      </c>
      <c r="J503" s="159"/>
      <c r="K503" s="207"/>
    </row>
    <row r="504" spans="1:11" x14ac:dyDescent="0.25">
      <c r="A504" s="146" t="s">
        <v>717</v>
      </c>
      <c r="B504" s="146" t="s">
        <v>749</v>
      </c>
      <c r="C504" s="146">
        <v>2.5499999999999998</v>
      </c>
      <c r="D504" s="146">
        <v>8.9540000000000006</v>
      </c>
      <c r="E504" s="147">
        <v>2.3730000000000001E-2</v>
      </c>
      <c r="F504" s="146">
        <v>25.92</v>
      </c>
      <c r="G504" s="146">
        <v>0.26</v>
      </c>
      <c r="H504" s="146" t="s">
        <v>128</v>
      </c>
      <c r="I504" s="146" t="s">
        <v>671</v>
      </c>
      <c r="J504" s="159"/>
      <c r="K504" s="207"/>
    </row>
    <row r="505" spans="1:11" x14ac:dyDescent="0.25">
      <c r="A505" s="146" t="s">
        <v>717</v>
      </c>
      <c r="B505" s="146" t="s">
        <v>755</v>
      </c>
      <c r="C505" s="146">
        <v>3.27</v>
      </c>
      <c r="D505" s="146">
        <v>11.971</v>
      </c>
      <c r="E505" s="147">
        <v>2.2759999999999999E-2</v>
      </c>
      <c r="F505" s="146">
        <v>20.440000000000001</v>
      </c>
      <c r="G505" s="146">
        <v>0.26</v>
      </c>
      <c r="H505" s="146" t="s">
        <v>128</v>
      </c>
      <c r="I505" s="146" t="s">
        <v>671</v>
      </c>
      <c r="J505" s="159"/>
      <c r="K505" s="207"/>
    </row>
    <row r="506" spans="1:11" x14ac:dyDescent="0.25">
      <c r="A506" s="146" t="s">
        <v>717</v>
      </c>
      <c r="B506" s="146" t="s">
        <v>754</v>
      </c>
      <c r="C506" s="146">
        <v>4.47</v>
      </c>
      <c r="D506" s="146">
        <v>17.007000000000001</v>
      </c>
      <c r="E506" s="147">
        <v>2.1899999999999999E-2</v>
      </c>
      <c r="F506" s="146">
        <v>15.23</v>
      </c>
      <c r="G506" s="146">
        <v>0.27</v>
      </c>
      <c r="H506" s="146" t="s">
        <v>128</v>
      </c>
      <c r="I506" s="146" t="s">
        <v>671</v>
      </c>
      <c r="J506" s="159"/>
      <c r="K506" s="207"/>
    </row>
    <row r="507" spans="1:11" x14ac:dyDescent="0.25">
      <c r="A507" s="146" t="s">
        <v>717</v>
      </c>
      <c r="B507" s="146" t="s">
        <v>753</v>
      </c>
      <c r="C507" s="146">
        <v>5.67</v>
      </c>
      <c r="D507" s="146">
        <v>21.876999999999999</v>
      </c>
      <c r="E507" s="147">
        <v>2.1600000000000001E-2</v>
      </c>
      <c r="F507" s="146">
        <v>12.22</v>
      </c>
      <c r="G507" s="146">
        <v>0.27</v>
      </c>
      <c r="H507" s="146" t="s">
        <v>128</v>
      </c>
      <c r="I507" s="146" t="s">
        <v>671</v>
      </c>
      <c r="J507" s="159"/>
      <c r="K507" s="207"/>
    </row>
    <row r="508" spans="1:11" x14ac:dyDescent="0.25">
      <c r="A508" s="146" t="s">
        <v>717</v>
      </c>
      <c r="B508" s="146" t="s">
        <v>752</v>
      </c>
      <c r="C508" s="146">
        <v>6.87</v>
      </c>
      <c r="D508" s="146">
        <v>26.928000000000001</v>
      </c>
      <c r="E508" s="147">
        <v>2.1260000000000001E-2</v>
      </c>
      <c r="F508" s="146">
        <v>10.26</v>
      </c>
      <c r="G508" s="146">
        <v>0.27</v>
      </c>
      <c r="H508" s="146" t="s">
        <v>128</v>
      </c>
      <c r="I508" s="146" t="s">
        <v>671</v>
      </c>
      <c r="J508" s="159"/>
      <c r="K508" s="207"/>
    </row>
    <row r="509" spans="1:11" x14ac:dyDescent="0.25">
      <c r="A509" s="146" t="s">
        <v>717</v>
      </c>
      <c r="B509" s="146" t="s">
        <v>751</v>
      </c>
      <c r="C509" s="146">
        <v>8.07</v>
      </c>
      <c r="D509" s="146">
        <v>31.408000000000001</v>
      </c>
      <c r="E509" s="147">
        <v>2.1409999999999998E-2</v>
      </c>
      <c r="F509" s="146">
        <v>8.8800000000000008</v>
      </c>
      <c r="G509" s="146">
        <v>0.27</v>
      </c>
      <c r="H509" s="146" t="s">
        <v>128</v>
      </c>
      <c r="I509" s="146" t="s">
        <v>671</v>
      </c>
      <c r="J509" s="159"/>
      <c r="K509" s="207"/>
    </row>
    <row r="510" spans="1:11" x14ac:dyDescent="0.25">
      <c r="A510" s="146" t="s">
        <v>717</v>
      </c>
      <c r="B510" s="146" t="s">
        <v>764</v>
      </c>
      <c r="C510" s="146">
        <v>2.27</v>
      </c>
      <c r="D510" s="146">
        <v>2.5169999999999999</v>
      </c>
      <c r="E510" s="147">
        <v>7.4999999999999997E-2</v>
      </c>
      <c r="F510" s="146">
        <v>29.09</v>
      </c>
      <c r="G510" s="146">
        <v>0.26</v>
      </c>
      <c r="H510" s="146" t="s">
        <v>128</v>
      </c>
      <c r="I510" s="146" t="s">
        <v>671</v>
      </c>
      <c r="J510" s="159"/>
      <c r="K510" s="207"/>
    </row>
    <row r="511" spans="1:11" x14ac:dyDescent="0.25">
      <c r="A511" s="146" t="s">
        <v>717</v>
      </c>
      <c r="B511" s="146" t="s">
        <v>758</v>
      </c>
      <c r="C511" s="146">
        <v>1.83</v>
      </c>
      <c r="D511" s="146">
        <v>6.5030000000000001</v>
      </c>
      <c r="E511" s="147">
        <v>2.3449999999999999E-2</v>
      </c>
      <c r="F511" s="146">
        <v>35.69</v>
      </c>
      <c r="G511" s="146">
        <v>0.26</v>
      </c>
      <c r="H511" s="146" t="s">
        <v>128</v>
      </c>
      <c r="I511" s="146" t="s">
        <v>671</v>
      </c>
      <c r="J511" s="159"/>
      <c r="K511" s="207"/>
    </row>
    <row r="512" spans="1:11" x14ac:dyDescent="0.25">
      <c r="A512" s="146" t="s">
        <v>717</v>
      </c>
      <c r="B512" s="146" t="s">
        <v>757</v>
      </c>
      <c r="C512" s="146">
        <v>2.5499999999999998</v>
      </c>
      <c r="D512" s="146">
        <v>9.4589999999999996</v>
      </c>
      <c r="E512" s="147">
        <v>2.2499999999999999E-2</v>
      </c>
      <c r="F512" s="146">
        <v>25.92</v>
      </c>
      <c r="G512" s="146">
        <v>0.26</v>
      </c>
      <c r="H512" s="146" t="s">
        <v>128</v>
      </c>
      <c r="I512" s="146" t="s">
        <v>671</v>
      </c>
      <c r="J512" s="159"/>
      <c r="K512" s="207"/>
    </row>
    <row r="513" spans="1:11" x14ac:dyDescent="0.25">
      <c r="A513" s="146" t="s">
        <v>717</v>
      </c>
      <c r="B513" s="146" t="s">
        <v>763</v>
      </c>
      <c r="C513" s="146">
        <v>3.27</v>
      </c>
      <c r="D513" s="146">
        <v>12.483000000000001</v>
      </c>
      <c r="E513" s="147">
        <v>2.1829999999999999E-2</v>
      </c>
      <c r="F513" s="146">
        <v>20.440000000000001</v>
      </c>
      <c r="G513" s="146">
        <v>0.26</v>
      </c>
      <c r="H513" s="146" t="s">
        <v>128</v>
      </c>
      <c r="I513" s="146" t="s">
        <v>671</v>
      </c>
      <c r="J513" s="159"/>
      <c r="K513" s="207"/>
    </row>
    <row r="514" spans="1:11" x14ac:dyDescent="0.25">
      <c r="A514" s="146" t="s">
        <v>717</v>
      </c>
      <c r="B514" s="146" t="s">
        <v>762</v>
      </c>
      <c r="C514" s="146">
        <v>4.47</v>
      </c>
      <c r="D514" s="146">
        <v>17.669</v>
      </c>
      <c r="E514" s="147">
        <v>2.1080000000000002E-2</v>
      </c>
      <c r="F514" s="146">
        <v>15.23</v>
      </c>
      <c r="G514" s="146">
        <v>0.27</v>
      </c>
      <c r="H514" s="146" t="s">
        <v>128</v>
      </c>
      <c r="I514" s="146" t="s">
        <v>671</v>
      </c>
      <c r="J514" s="159"/>
      <c r="K514" s="207"/>
    </row>
    <row r="515" spans="1:11" x14ac:dyDescent="0.25">
      <c r="A515" s="146" t="s">
        <v>717</v>
      </c>
      <c r="B515" s="146" t="s">
        <v>761</v>
      </c>
      <c r="C515" s="146">
        <v>5.67</v>
      </c>
      <c r="D515" s="146">
        <v>22.405999999999999</v>
      </c>
      <c r="E515" s="147">
        <v>2.1090000000000001E-2</v>
      </c>
      <c r="F515" s="146">
        <v>12.22</v>
      </c>
      <c r="G515" s="146">
        <v>0.27</v>
      </c>
      <c r="H515" s="146" t="s">
        <v>128</v>
      </c>
      <c r="I515" s="146" t="s">
        <v>671</v>
      </c>
      <c r="J515" s="159"/>
      <c r="K515" s="207"/>
    </row>
    <row r="516" spans="1:11" x14ac:dyDescent="0.25">
      <c r="A516" s="146" t="s">
        <v>717</v>
      </c>
      <c r="B516" s="146" t="s">
        <v>760</v>
      </c>
      <c r="C516" s="146">
        <v>6.87</v>
      </c>
      <c r="D516" s="146">
        <v>27.721</v>
      </c>
      <c r="E516" s="147">
        <v>2.0650000000000002E-2</v>
      </c>
      <c r="F516" s="146">
        <v>10.26</v>
      </c>
      <c r="G516" s="146">
        <v>0.27</v>
      </c>
      <c r="H516" s="146" t="s">
        <v>128</v>
      </c>
      <c r="I516" s="146" t="s">
        <v>671</v>
      </c>
      <c r="J516" s="159"/>
      <c r="K516" s="207"/>
    </row>
    <row r="517" spans="1:11" x14ac:dyDescent="0.25">
      <c r="A517" s="146" t="s">
        <v>717</v>
      </c>
      <c r="B517" s="146" t="s">
        <v>759</v>
      </c>
      <c r="C517" s="146">
        <v>8.07</v>
      </c>
      <c r="D517" s="146">
        <v>32.482999999999997</v>
      </c>
      <c r="E517" s="147">
        <v>2.07E-2</v>
      </c>
      <c r="F517" s="146">
        <v>8.8800000000000008</v>
      </c>
      <c r="G517" s="146">
        <v>0.27</v>
      </c>
      <c r="H517" s="146" t="s">
        <v>128</v>
      </c>
      <c r="I517" s="146" t="s">
        <v>671</v>
      </c>
      <c r="J517" s="159"/>
      <c r="K517" s="207"/>
    </row>
    <row r="518" spans="1:11" x14ac:dyDescent="0.25">
      <c r="A518" s="146" t="s">
        <v>717</v>
      </c>
      <c r="B518" s="146" t="s">
        <v>748</v>
      </c>
      <c r="C518" s="146">
        <v>2.27</v>
      </c>
      <c r="D518" s="146">
        <v>2.895</v>
      </c>
      <c r="E518" s="147">
        <v>6.5000000000000002E-2</v>
      </c>
      <c r="F518" s="146">
        <v>29.09</v>
      </c>
      <c r="G518" s="146">
        <v>0.26</v>
      </c>
      <c r="H518" s="146" t="s">
        <v>128</v>
      </c>
      <c r="I518" s="146" t="s">
        <v>671</v>
      </c>
      <c r="J518" s="159"/>
      <c r="K518" s="207"/>
    </row>
    <row r="519" spans="1:11" x14ac:dyDescent="0.25">
      <c r="A519" s="146" t="s">
        <v>717</v>
      </c>
      <c r="B519" s="146" t="s">
        <v>742</v>
      </c>
      <c r="C519" s="146">
        <v>1.83</v>
      </c>
      <c r="D519" s="146">
        <v>6.9020000000000001</v>
      </c>
      <c r="E519" s="147">
        <v>2.2100000000000002E-2</v>
      </c>
      <c r="F519" s="146">
        <v>35.69</v>
      </c>
      <c r="G519" s="146">
        <v>0.26</v>
      </c>
      <c r="H519" s="146" t="s">
        <v>128</v>
      </c>
      <c r="I519" s="146" t="s">
        <v>671</v>
      </c>
      <c r="J519" s="159"/>
      <c r="K519" s="207"/>
    </row>
    <row r="520" spans="1:11" x14ac:dyDescent="0.25">
      <c r="A520" s="146" t="s">
        <v>717</v>
      </c>
      <c r="B520" s="146" t="s">
        <v>741</v>
      </c>
      <c r="C520" s="146">
        <v>2.5499999999999998</v>
      </c>
      <c r="D520" s="146">
        <v>9.9030000000000005</v>
      </c>
      <c r="E520" s="147">
        <v>2.146E-2</v>
      </c>
      <c r="F520" s="146">
        <v>25.92</v>
      </c>
      <c r="G520" s="146">
        <v>0.26</v>
      </c>
      <c r="H520" s="146" t="s">
        <v>128</v>
      </c>
      <c r="I520" s="146" t="s">
        <v>671</v>
      </c>
      <c r="J520" s="159"/>
      <c r="K520" s="207"/>
    </row>
    <row r="521" spans="1:11" x14ac:dyDescent="0.25">
      <c r="A521" s="146" t="s">
        <v>717</v>
      </c>
      <c r="B521" s="146" t="s">
        <v>747</v>
      </c>
      <c r="C521" s="146">
        <v>3.27</v>
      </c>
      <c r="D521" s="146">
        <v>12.849</v>
      </c>
      <c r="E521" s="147">
        <v>2.121E-2</v>
      </c>
      <c r="F521" s="146">
        <v>20.440000000000001</v>
      </c>
      <c r="G521" s="146">
        <v>0.26</v>
      </c>
      <c r="H521" s="146" t="s">
        <v>128</v>
      </c>
      <c r="I521" s="146" t="s">
        <v>671</v>
      </c>
      <c r="J521" s="159"/>
      <c r="K521" s="207"/>
    </row>
    <row r="522" spans="1:11" x14ac:dyDescent="0.25">
      <c r="A522" s="146" t="s">
        <v>717</v>
      </c>
      <c r="B522" s="146" t="s">
        <v>746</v>
      </c>
      <c r="C522" s="146">
        <v>4.47</v>
      </c>
      <c r="D522" s="146">
        <v>18.018000000000001</v>
      </c>
      <c r="E522" s="147">
        <v>2.0670000000000001E-2</v>
      </c>
      <c r="F522" s="146">
        <v>15.23</v>
      </c>
      <c r="G522" s="146">
        <v>0.27</v>
      </c>
      <c r="H522" s="146" t="s">
        <v>128</v>
      </c>
      <c r="I522" s="146" t="s">
        <v>671</v>
      </c>
      <c r="J522" s="159"/>
      <c r="K522" s="207"/>
    </row>
    <row r="523" spans="1:11" x14ac:dyDescent="0.25">
      <c r="A523" s="146" t="s">
        <v>717</v>
      </c>
      <c r="B523" s="146" t="s">
        <v>745</v>
      </c>
      <c r="C523" s="146">
        <v>5.67</v>
      </c>
      <c r="D523" s="146">
        <v>22.96</v>
      </c>
      <c r="E523" s="147">
        <v>2.0580000000000001E-2</v>
      </c>
      <c r="F523" s="146">
        <v>12.22</v>
      </c>
      <c r="G523" s="146">
        <v>0.27</v>
      </c>
      <c r="H523" s="146" t="s">
        <v>128</v>
      </c>
      <c r="I523" s="146" t="s">
        <v>671</v>
      </c>
      <c r="J523" s="159"/>
      <c r="K523" s="207"/>
    </row>
    <row r="524" spans="1:11" x14ac:dyDescent="0.25">
      <c r="A524" s="146" t="s">
        <v>717</v>
      </c>
      <c r="B524" s="146" t="s">
        <v>744</v>
      </c>
      <c r="C524" s="146">
        <v>6.87</v>
      </c>
      <c r="D524" s="146">
        <v>27.721</v>
      </c>
      <c r="E524" s="147">
        <v>2.0650000000000002E-2</v>
      </c>
      <c r="F524" s="146">
        <v>10.26</v>
      </c>
      <c r="G524" s="146">
        <v>0.27</v>
      </c>
      <c r="H524" s="146" t="s">
        <v>128</v>
      </c>
      <c r="I524" s="146" t="s">
        <v>671</v>
      </c>
      <c r="J524" s="159"/>
      <c r="K524" s="207"/>
    </row>
    <row r="525" spans="1:11" x14ac:dyDescent="0.25">
      <c r="A525" s="146" t="s">
        <v>717</v>
      </c>
      <c r="B525" s="146" t="s">
        <v>743</v>
      </c>
      <c r="C525" s="146">
        <v>8.07</v>
      </c>
      <c r="D525" s="146">
        <v>32.482999999999997</v>
      </c>
      <c r="E525" s="147">
        <v>2.07E-2</v>
      </c>
      <c r="F525" s="146">
        <v>8.8800000000000008</v>
      </c>
      <c r="G525" s="146">
        <v>0.27</v>
      </c>
      <c r="H525" s="146" t="s">
        <v>128</v>
      </c>
      <c r="I525" s="146" t="s">
        <v>671</v>
      </c>
      <c r="J525" s="159"/>
      <c r="K525" s="207"/>
    </row>
    <row r="526" spans="1:11" x14ac:dyDescent="0.25">
      <c r="A526" s="146" t="s">
        <v>717</v>
      </c>
      <c r="B526" s="146" t="s">
        <v>732</v>
      </c>
      <c r="C526" s="146">
        <v>2.52</v>
      </c>
      <c r="D526" s="146">
        <v>1.9750000000000001</v>
      </c>
      <c r="E526" s="147">
        <v>0.1067</v>
      </c>
      <c r="F526" s="146">
        <v>41.9</v>
      </c>
      <c r="G526" s="146">
        <v>0.26</v>
      </c>
      <c r="H526" s="146" t="s">
        <v>128</v>
      </c>
      <c r="I526" s="146" t="s">
        <v>671</v>
      </c>
      <c r="J526" s="159"/>
      <c r="K526" s="207"/>
    </row>
    <row r="527" spans="1:11" x14ac:dyDescent="0.25">
      <c r="A527" s="146" t="s">
        <v>717</v>
      </c>
      <c r="B527" s="146" t="s">
        <v>726</v>
      </c>
      <c r="C527" s="146">
        <v>2.08</v>
      </c>
      <c r="D527" s="146">
        <v>4.2779999999999996</v>
      </c>
      <c r="E527" s="147">
        <v>4.052E-2</v>
      </c>
      <c r="F527" s="146">
        <v>50.36</v>
      </c>
      <c r="G527" s="146">
        <v>0.25</v>
      </c>
      <c r="H527" s="146" t="s">
        <v>128</v>
      </c>
      <c r="I527" s="146" t="s">
        <v>671</v>
      </c>
      <c r="J527" s="159"/>
      <c r="K527" s="207"/>
    </row>
    <row r="528" spans="1:11" x14ac:dyDescent="0.25">
      <c r="A528" s="146" t="s">
        <v>717</v>
      </c>
      <c r="B528" s="146" t="s">
        <v>725</v>
      </c>
      <c r="C528" s="146">
        <v>2.8</v>
      </c>
      <c r="D528" s="146">
        <v>5.2850000000000001</v>
      </c>
      <c r="E528" s="147">
        <v>4.4200000000000003E-2</v>
      </c>
      <c r="F528" s="146">
        <v>37.69</v>
      </c>
      <c r="G528" s="146">
        <v>0.26</v>
      </c>
      <c r="H528" s="146" t="s">
        <v>128</v>
      </c>
      <c r="I528" s="146" t="s">
        <v>671</v>
      </c>
      <c r="J528" s="159"/>
      <c r="K528" s="207"/>
    </row>
    <row r="529" spans="1:11" x14ac:dyDescent="0.25">
      <c r="A529" s="146" t="s">
        <v>717</v>
      </c>
      <c r="B529" s="146" t="s">
        <v>731</v>
      </c>
      <c r="C529" s="146">
        <v>3.52</v>
      </c>
      <c r="D529" s="146">
        <v>5.9530000000000003</v>
      </c>
      <c r="E529" s="147">
        <v>4.9200000000000001E-2</v>
      </c>
      <c r="F529" s="146">
        <v>30.2</v>
      </c>
      <c r="G529" s="146">
        <v>0.26</v>
      </c>
      <c r="H529" s="146" t="s">
        <v>128</v>
      </c>
      <c r="I529" s="146" t="s">
        <v>671</v>
      </c>
      <c r="J529" s="159"/>
      <c r="K529" s="207"/>
    </row>
    <row r="530" spans="1:11" x14ac:dyDescent="0.25">
      <c r="A530" s="146" t="s">
        <v>717</v>
      </c>
      <c r="B530" s="146" t="s">
        <v>730</v>
      </c>
      <c r="C530" s="146">
        <v>4.72</v>
      </c>
      <c r="D530" s="146">
        <v>6.726</v>
      </c>
      <c r="E530" s="147">
        <v>5.8299999999999998E-2</v>
      </c>
      <c r="F530" s="146">
        <v>22.79</v>
      </c>
      <c r="G530" s="146">
        <v>0.26</v>
      </c>
      <c r="H530" s="146" t="s">
        <v>128</v>
      </c>
      <c r="I530" s="146" t="s">
        <v>671</v>
      </c>
      <c r="J530" s="159"/>
      <c r="K530" s="207"/>
    </row>
    <row r="531" spans="1:11" x14ac:dyDescent="0.25">
      <c r="A531" s="146" t="s">
        <v>717</v>
      </c>
      <c r="B531" s="146" t="s">
        <v>729</v>
      </c>
      <c r="C531" s="146">
        <v>5.92</v>
      </c>
      <c r="D531" s="146">
        <v>7.28</v>
      </c>
      <c r="E531" s="147">
        <v>6.7769999999999997E-2</v>
      </c>
      <c r="F531" s="146">
        <v>18.37</v>
      </c>
      <c r="G531" s="146">
        <v>0.26</v>
      </c>
      <c r="H531" s="146" t="s">
        <v>128</v>
      </c>
      <c r="I531" s="146" t="s">
        <v>671</v>
      </c>
      <c r="J531" s="159"/>
      <c r="K531" s="207"/>
    </row>
    <row r="532" spans="1:11" x14ac:dyDescent="0.25">
      <c r="A532" s="146" t="s">
        <v>717</v>
      </c>
      <c r="B532" s="146" t="s">
        <v>728</v>
      </c>
      <c r="C532" s="146">
        <v>7.12</v>
      </c>
      <c r="D532" s="146">
        <v>7.625</v>
      </c>
      <c r="E532" s="147">
        <v>7.7810000000000004E-2</v>
      </c>
      <c r="F532" s="146">
        <v>15.45</v>
      </c>
      <c r="G532" s="146">
        <v>0.27</v>
      </c>
      <c r="H532" s="146" t="s">
        <v>128</v>
      </c>
      <c r="I532" s="146" t="s">
        <v>671</v>
      </c>
      <c r="J532" s="159"/>
      <c r="K532" s="207"/>
    </row>
    <row r="533" spans="1:11" x14ac:dyDescent="0.25">
      <c r="A533" s="146" t="s">
        <v>717</v>
      </c>
      <c r="B533" s="146" t="s">
        <v>727</v>
      </c>
      <c r="C533" s="146">
        <v>8.32</v>
      </c>
      <c r="D533" s="146">
        <v>7.9219999999999997</v>
      </c>
      <c r="E533" s="147">
        <v>8.7499999999999994E-2</v>
      </c>
      <c r="F533" s="146">
        <v>13.37</v>
      </c>
      <c r="G533" s="146">
        <v>0.27</v>
      </c>
      <c r="H533" s="146" t="s">
        <v>128</v>
      </c>
      <c r="I533" s="146" t="s">
        <v>671</v>
      </c>
      <c r="J533" s="159"/>
      <c r="K533" s="207"/>
    </row>
    <row r="534" spans="1:11" x14ac:dyDescent="0.25">
      <c r="A534" s="146" t="s">
        <v>717</v>
      </c>
      <c r="B534" s="146" t="s">
        <v>740</v>
      </c>
      <c r="C534" s="146">
        <v>2.27</v>
      </c>
      <c r="D534" s="146">
        <v>2.8</v>
      </c>
      <c r="E534" s="147">
        <v>6.7500000000000004E-2</v>
      </c>
      <c r="F534" s="146">
        <v>29.09</v>
      </c>
      <c r="G534" s="146">
        <v>0.26</v>
      </c>
      <c r="H534" s="146" t="s">
        <v>128</v>
      </c>
      <c r="I534" s="146" t="s">
        <v>671</v>
      </c>
      <c r="J534" s="159"/>
      <c r="K534" s="207"/>
    </row>
    <row r="535" spans="1:11" x14ac:dyDescent="0.25">
      <c r="A535" s="146" t="s">
        <v>717</v>
      </c>
      <c r="B535" s="146" t="s">
        <v>734</v>
      </c>
      <c r="C535" s="146">
        <v>1.83</v>
      </c>
      <c r="D535" s="146">
        <v>4.7060000000000004</v>
      </c>
      <c r="E535" s="147">
        <v>3.2500000000000001E-2</v>
      </c>
      <c r="F535" s="146">
        <v>35.69</v>
      </c>
      <c r="G535" s="146">
        <v>0.26</v>
      </c>
      <c r="H535" s="146" t="s">
        <v>128</v>
      </c>
      <c r="I535" s="146" t="s">
        <v>671</v>
      </c>
      <c r="J535" s="159"/>
      <c r="K535" s="207"/>
    </row>
    <row r="536" spans="1:11" x14ac:dyDescent="0.25">
      <c r="A536" s="146" t="s">
        <v>717</v>
      </c>
      <c r="B536" s="146" t="s">
        <v>733</v>
      </c>
      <c r="C536" s="146">
        <v>2.5499999999999998</v>
      </c>
      <c r="D536" s="146">
        <v>5.56</v>
      </c>
      <c r="E536" s="147">
        <v>3.8300000000000001E-2</v>
      </c>
      <c r="F536" s="146">
        <v>25.92</v>
      </c>
      <c r="G536" s="146">
        <v>0.26</v>
      </c>
      <c r="H536" s="146" t="s">
        <v>128</v>
      </c>
      <c r="I536" s="146" t="s">
        <v>671</v>
      </c>
      <c r="J536" s="159"/>
      <c r="K536" s="207"/>
    </row>
    <row r="537" spans="1:11" x14ac:dyDescent="0.25">
      <c r="A537" s="146" t="s">
        <v>717</v>
      </c>
      <c r="B537" s="146" t="s">
        <v>739</v>
      </c>
      <c r="C537" s="146">
        <v>3.27</v>
      </c>
      <c r="D537" s="146">
        <v>6.1920000000000002</v>
      </c>
      <c r="E537" s="147">
        <v>4.4200000000000003E-2</v>
      </c>
      <c r="F537" s="146">
        <v>20.440000000000001</v>
      </c>
      <c r="G537" s="146">
        <v>0.26</v>
      </c>
      <c r="H537" s="146" t="s">
        <v>128</v>
      </c>
      <c r="I537" s="146" t="s">
        <v>671</v>
      </c>
      <c r="J537" s="159"/>
      <c r="K537" s="207"/>
    </row>
    <row r="538" spans="1:11" x14ac:dyDescent="0.25">
      <c r="A538" s="146" t="s">
        <v>717</v>
      </c>
      <c r="B538" s="146" t="s">
        <v>738</v>
      </c>
      <c r="C538" s="146">
        <v>4.47</v>
      </c>
      <c r="D538" s="146">
        <v>6.9020000000000001</v>
      </c>
      <c r="E538" s="147">
        <v>5.3969999999999997E-2</v>
      </c>
      <c r="F538" s="146">
        <v>15.23</v>
      </c>
      <c r="G538" s="146">
        <v>0.27</v>
      </c>
      <c r="H538" s="146" t="s">
        <v>128</v>
      </c>
      <c r="I538" s="146" t="s">
        <v>671</v>
      </c>
      <c r="J538" s="159"/>
      <c r="K538" s="207"/>
    </row>
    <row r="539" spans="1:11" x14ac:dyDescent="0.25">
      <c r="A539" s="146" t="s">
        <v>717</v>
      </c>
      <c r="B539" s="146" t="s">
        <v>737</v>
      </c>
      <c r="C539" s="146">
        <v>5.67</v>
      </c>
      <c r="D539" s="146">
        <v>7.3470000000000004</v>
      </c>
      <c r="E539" s="147">
        <v>6.4199999999999993E-2</v>
      </c>
      <c r="F539" s="146">
        <v>12.22</v>
      </c>
      <c r="G539" s="146">
        <v>0.27</v>
      </c>
      <c r="H539" s="146" t="s">
        <v>128</v>
      </c>
      <c r="I539" s="146" t="s">
        <v>671</v>
      </c>
      <c r="J539" s="159"/>
      <c r="K539" s="207"/>
    </row>
    <row r="540" spans="1:11" x14ac:dyDescent="0.25">
      <c r="A540" s="146" t="s">
        <v>717</v>
      </c>
      <c r="B540" s="146" t="s">
        <v>736</v>
      </c>
      <c r="C540" s="146">
        <v>6.87</v>
      </c>
      <c r="D540" s="146">
        <v>7.6970000000000001</v>
      </c>
      <c r="E540" s="147">
        <v>7.4200000000000002E-2</v>
      </c>
      <c r="F540" s="146">
        <v>10.26</v>
      </c>
      <c r="G540" s="146">
        <v>0.27</v>
      </c>
      <c r="H540" s="146" t="s">
        <v>128</v>
      </c>
      <c r="I540" s="146" t="s">
        <v>671</v>
      </c>
      <c r="J540" s="159"/>
      <c r="K540" s="207"/>
    </row>
    <row r="541" spans="1:11" x14ac:dyDescent="0.25">
      <c r="A541" s="146" t="s">
        <v>717</v>
      </c>
      <c r="B541" s="146" t="s">
        <v>735</v>
      </c>
      <c r="C541" s="146">
        <v>8.07</v>
      </c>
      <c r="D541" s="146">
        <v>7.9219999999999997</v>
      </c>
      <c r="E541" s="147">
        <v>8.5000000000000006E-2</v>
      </c>
      <c r="F541" s="146">
        <v>8.8800000000000008</v>
      </c>
      <c r="G541" s="146">
        <v>0.27</v>
      </c>
      <c r="H541" s="146" t="s">
        <v>128</v>
      </c>
      <c r="I541" s="146" t="s">
        <v>671</v>
      </c>
      <c r="J541" s="159"/>
      <c r="K541" s="207"/>
    </row>
    <row r="542" spans="1:11" x14ac:dyDescent="0.25">
      <c r="A542" s="146" t="s">
        <v>717</v>
      </c>
      <c r="B542" s="146" t="s">
        <v>724</v>
      </c>
      <c r="C542" s="146">
        <v>2.27</v>
      </c>
      <c r="D542" s="146">
        <v>3.4790000000000001</v>
      </c>
      <c r="E542" s="147">
        <v>5.4199999999999998E-2</v>
      </c>
      <c r="F542" s="146">
        <v>29.09</v>
      </c>
      <c r="G542" s="146">
        <v>0.26</v>
      </c>
      <c r="H542" s="146" t="s">
        <v>128</v>
      </c>
      <c r="I542" s="146" t="s">
        <v>671</v>
      </c>
      <c r="J542" s="159"/>
      <c r="K542" s="207"/>
    </row>
    <row r="543" spans="1:11" x14ac:dyDescent="0.25">
      <c r="A543" s="146" t="s">
        <v>717</v>
      </c>
      <c r="B543" s="146" t="s">
        <v>718</v>
      </c>
      <c r="C543" s="146">
        <v>1.83</v>
      </c>
      <c r="D543" s="146">
        <v>5.0670000000000002</v>
      </c>
      <c r="E543" s="147">
        <v>0.03</v>
      </c>
      <c r="F543" s="146">
        <v>35.69</v>
      </c>
      <c r="G543" s="146">
        <v>0.26</v>
      </c>
      <c r="H543" s="146" t="s">
        <v>128</v>
      </c>
      <c r="I543" s="146" t="s">
        <v>671</v>
      </c>
      <c r="J543" s="159"/>
      <c r="K543" s="207"/>
    </row>
    <row r="544" spans="1:11" x14ac:dyDescent="0.25">
      <c r="A544" s="146" t="s">
        <v>717</v>
      </c>
      <c r="B544" s="146" t="s">
        <v>716</v>
      </c>
      <c r="C544" s="146">
        <v>2.5499999999999998</v>
      </c>
      <c r="D544" s="146">
        <v>5.8170000000000002</v>
      </c>
      <c r="E544" s="147">
        <v>3.653E-2</v>
      </c>
      <c r="F544" s="146">
        <v>25.92</v>
      </c>
      <c r="G544" s="146">
        <v>0.26</v>
      </c>
      <c r="H544" s="146" t="s">
        <v>128</v>
      </c>
      <c r="I544" s="146" t="s">
        <v>671</v>
      </c>
      <c r="J544" s="159"/>
      <c r="K544" s="207"/>
    </row>
    <row r="545" spans="1:11" x14ac:dyDescent="0.25">
      <c r="A545" s="146" t="s">
        <v>717</v>
      </c>
      <c r="B545" s="146" t="s">
        <v>723</v>
      </c>
      <c r="C545" s="146">
        <v>3.27</v>
      </c>
      <c r="D545" s="146">
        <v>6.3959999999999999</v>
      </c>
      <c r="E545" s="147">
        <v>4.2500000000000003E-2</v>
      </c>
      <c r="F545" s="146">
        <v>20.440000000000001</v>
      </c>
      <c r="G545" s="146">
        <v>0.26</v>
      </c>
      <c r="H545" s="146" t="s">
        <v>128</v>
      </c>
      <c r="I545" s="146" t="s">
        <v>671</v>
      </c>
      <c r="J545" s="159"/>
      <c r="K545" s="207"/>
    </row>
    <row r="546" spans="1:11" x14ac:dyDescent="0.25">
      <c r="A546" s="146" t="s">
        <v>717</v>
      </c>
      <c r="B546" s="146" t="s">
        <v>722</v>
      </c>
      <c r="C546" s="146">
        <v>4.47</v>
      </c>
      <c r="D546" s="146">
        <v>7.024</v>
      </c>
      <c r="E546" s="147">
        <v>5.3030000000000001E-2</v>
      </c>
      <c r="F546" s="146">
        <v>15.23</v>
      </c>
      <c r="G546" s="146">
        <v>0.27</v>
      </c>
      <c r="H546" s="146" t="s">
        <v>128</v>
      </c>
      <c r="I546" s="146" t="s">
        <v>671</v>
      </c>
      <c r="J546" s="159"/>
      <c r="K546" s="207"/>
    </row>
    <row r="547" spans="1:11" x14ac:dyDescent="0.25">
      <c r="A547" s="146" t="s">
        <v>717</v>
      </c>
      <c r="B547" s="146" t="s">
        <v>721</v>
      </c>
      <c r="C547" s="146">
        <v>5.67</v>
      </c>
      <c r="D547" s="146">
        <v>7.4139999999999997</v>
      </c>
      <c r="E547" s="147">
        <v>6.3729999999999995E-2</v>
      </c>
      <c r="F547" s="146">
        <v>12.22</v>
      </c>
      <c r="G547" s="146">
        <v>0.27</v>
      </c>
      <c r="H547" s="146" t="s">
        <v>128</v>
      </c>
      <c r="I547" s="146" t="s">
        <v>671</v>
      </c>
      <c r="J547" s="159"/>
      <c r="K547" s="207"/>
    </row>
    <row r="548" spans="1:11" x14ac:dyDescent="0.25">
      <c r="A548" s="146" t="s">
        <v>717</v>
      </c>
      <c r="B548" s="146" t="s">
        <v>720</v>
      </c>
      <c r="C548" s="146">
        <v>6.87</v>
      </c>
      <c r="D548" s="146">
        <v>7.7709999999999999</v>
      </c>
      <c r="E548" s="147">
        <v>7.3669999999999999E-2</v>
      </c>
      <c r="F548" s="146">
        <v>10.26</v>
      </c>
      <c r="G548" s="146">
        <v>0.27</v>
      </c>
      <c r="H548" s="146" t="s">
        <v>128</v>
      </c>
      <c r="I548" s="146" t="s">
        <v>671</v>
      </c>
      <c r="J548" s="159"/>
      <c r="K548" s="207"/>
    </row>
    <row r="549" spans="1:11" x14ac:dyDescent="0.25">
      <c r="A549" s="146" t="s">
        <v>717</v>
      </c>
      <c r="B549" s="146" t="s">
        <v>719</v>
      </c>
      <c r="C549" s="146">
        <v>8.07</v>
      </c>
      <c r="D549" s="146">
        <v>8</v>
      </c>
      <c r="E549" s="147">
        <v>8.4199999999999997E-2</v>
      </c>
      <c r="F549" s="146">
        <v>8.8800000000000008</v>
      </c>
      <c r="G549" s="146">
        <v>0.27</v>
      </c>
      <c r="H549" s="146" t="s">
        <v>128</v>
      </c>
      <c r="I549" s="146" t="s">
        <v>671</v>
      </c>
      <c r="J549" s="159"/>
      <c r="K549" s="207"/>
    </row>
    <row r="550" spans="1:11" x14ac:dyDescent="0.25">
      <c r="A550" s="146" t="s">
        <v>715</v>
      </c>
      <c r="B550" s="146" t="s">
        <v>714</v>
      </c>
      <c r="C550" s="146">
        <v>19.5</v>
      </c>
      <c r="D550" s="146">
        <v>30</v>
      </c>
      <c r="E550" s="146">
        <v>5.4199999999999998E-2</v>
      </c>
      <c r="F550" s="146">
        <v>12.95</v>
      </c>
      <c r="G550" s="146">
        <v>0.11</v>
      </c>
      <c r="H550" s="146" t="s">
        <v>128</v>
      </c>
      <c r="I550" s="146" t="s">
        <v>671</v>
      </c>
      <c r="J550" s="159"/>
      <c r="K550" s="207"/>
    </row>
    <row r="551" spans="1:11" x14ac:dyDescent="0.25">
      <c r="A551" s="144" t="s">
        <v>59</v>
      </c>
      <c r="B551" s="144" t="s">
        <v>71</v>
      </c>
      <c r="C551" s="142">
        <v>1</v>
      </c>
      <c r="D551" s="142">
        <v>0.91</v>
      </c>
      <c r="E551" s="146">
        <v>9.1700000000000004E-2</v>
      </c>
      <c r="F551" s="142">
        <v>40.0608</v>
      </c>
      <c r="G551" s="142">
        <v>0.38957000000000003</v>
      </c>
      <c r="H551" s="144" t="s">
        <v>9</v>
      </c>
      <c r="I551" s="147" t="s">
        <v>6</v>
      </c>
      <c r="J551" s="159"/>
      <c r="K551" s="207"/>
    </row>
    <row r="552" spans="1:11" x14ac:dyDescent="0.25">
      <c r="A552" s="144" t="s">
        <v>59</v>
      </c>
      <c r="B552" s="144" t="s">
        <v>69</v>
      </c>
      <c r="C552" s="142">
        <v>1</v>
      </c>
      <c r="D552" s="142">
        <v>0.84</v>
      </c>
      <c r="E552" s="146">
        <v>9.9199999999999997E-2</v>
      </c>
      <c r="F552" s="142">
        <v>43.929600000000001</v>
      </c>
      <c r="G552" s="142">
        <v>0.38957000000000003</v>
      </c>
      <c r="H552" s="144" t="s">
        <v>9</v>
      </c>
      <c r="I552" s="147" t="s">
        <v>6</v>
      </c>
      <c r="J552" s="159"/>
      <c r="K552" s="207"/>
    </row>
    <row r="553" spans="1:11" x14ac:dyDescent="0.25">
      <c r="A553" s="144" t="s">
        <v>59</v>
      </c>
      <c r="B553" s="144" t="s">
        <v>83</v>
      </c>
      <c r="C553" s="142">
        <v>1</v>
      </c>
      <c r="D553" s="142">
        <v>1.28</v>
      </c>
      <c r="E553" s="146">
        <v>6.5000000000000002E-2</v>
      </c>
      <c r="F553" s="142">
        <v>26.207999999999998</v>
      </c>
      <c r="G553" s="142">
        <v>0.38957000000000003</v>
      </c>
      <c r="H553" s="144" t="s">
        <v>9</v>
      </c>
      <c r="I553" s="147" t="s">
        <v>6</v>
      </c>
      <c r="J553" s="159"/>
      <c r="K553" s="207"/>
    </row>
    <row r="554" spans="1:11" x14ac:dyDescent="0.25">
      <c r="A554" s="144" t="s">
        <v>59</v>
      </c>
      <c r="B554" s="144" t="s">
        <v>78</v>
      </c>
      <c r="C554" s="142">
        <v>1</v>
      </c>
      <c r="D554" s="142">
        <v>1.02</v>
      </c>
      <c r="E554" s="146">
        <v>8.1699999999999995E-2</v>
      </c>
      <c r="F554" s="142">
        <v>34.881599999999999</v>
      </c>
      <c r="G554" s="142">
        <v>0.38957000000000003</v>
      </c>
      <c r="H554" s="144" t="s">
        <v>9</v>
      </c>
      <c r="I554" s="147" t="s">
        <v>6</v>
      </c>
      <c r="J554" s="159"/>
      <c r="K554" s="207"/>
    </row>
    <row r="555" spans="1:11" x14ac:dyDescent="0.25">
      <c r="A555" s="144" t="s">
        <v>59</v>
      </c>
      <c r="B555" s="144" t="s">
        <v>67</v>
      </c>
      <c r="C555" s="142">
        <v>1</v>
      </c>
      <c r="D555" s="142">
        <v>0.86</v>
      </c>
      <c r="E555" s="146">
        <v>9.6699999999999994E-2</v>
      </c>
      <c r="F555" s="142">
        <v>42.431999999999995</v>
      </c>
      <c r="G555" s="142">
        <v>0.38957000000000003</v>
      </c>
      <c r="H555" s="144" t="s">
        <v>9</v>
      </c>
      <c r="I555" s="147" t="s">
        <v>6</v>
      </c>
      <c r="J555" s="159"/>
      <c r="K555" s="207"/>
    </row>
    <row r="556" spans="1:11" x14ac:dyDescent="0.25">
      <c r="A556" s="144" t="s">
        <v>59</v>
      </c>
      <c r="B556" s="144" t="s">
        <v>65</v>
      </c>
      <c r="C556" s="142">
        <v>0.5</v>
      </c>
      <c r="D556" s="142">
        <v>0.43</v>
      </c>
      <c r="E556" s="146">
        <v>9.6699999999999994E-2</v>
      </c>
      <c r="F556" s="142">
        <v>42.432000000000002</v>
      </c>
      <c r="G556" s="142">
        <v>0.38957000000000003</v>
      </c>
      <c r="H556" s="144" t="s">
        <v>9</v>
      </c>
      <c r="I556" s="147" t="s">
        <v>6</v>
      </c>
      <c r="J556" s="159"/>
      <c r="K556" s="207"/>
    </row>
    <row r="557" spans="1:11" x14ac:dyDescent="0.25">
      <c r="A557" s="144" t="s">
        <v>59</v>
      </c>
      <c r="B557" s="144" t="s">
        <v>66</v>
      </c>
      <c r="C557" s="142">
        <v>0.75</v>
      </c>
      <c r="D557" s="142">
        <v>0.65</v>
      </c>
      <c r="E557" s="146">
        <v>9.6699999999999994E-2</v>
      </c>
      <c r="F557" s="142">
        <v>42.432000000000002</v>
      </c>
      <c r="G557" s="142">
        <v>0.38957000000000003</v>
      </c>
      <c r="H557" s="144" t="s">
        <v>9</v>
      </c>
      <c r="I557" s="147" t="s">
        <v>6</v>
      </c>
      <c r="J557" s="159"/>
      <c r="K557" s="207"/>
    </row>
    <row r="558" spans="1:11" x14ac:dyDescent="0.25">
      <c r="A558" s="144" t="s">
        <v>59</v>
      </c>
      <c r="B558" s="144" t="s">
        <v>70</v>
      </c>
      <c r="C558" s="142">
        <v>1</v>
      </c>
      <c r="D558" s="142">
        <v>0.88</v>
      </c>
      <c r="E558" s="146">
        <v>9.5000000000000001E-2</v>
      </c>
      <c r="F558" s="142">
        <v>41.870399999999997</v>
      </c>
      <c r="G558" s="142">
        <v>0.38957000000000003</v>
      </c>
      <c r="H558" s="144" t="s">
        <v>9</v>
      </c>
      <c r="I558" s="147" t="s">
        <v>6</v>
      </c>
      <c r="J558" s="159"/>
      <c r="K558" s="207"/>
    </row>
    <row r="559" spans="1:11" x14ac:dyDescent="0.25">
      <c r="A559" s="144" t="s">
        <v>59</v>
      </c>
      <c r="B559" s="144" t="s">
        <v>68</v>
      </c>
      <c r="C559" s="142">
        <v>1</v>
      </c>
      <c r="D559" s="142">
        <v>0.85</v>
      </c>
      <c r="E559" s="146">
        <v>9.8299999999999998E-2</v>
      </c>
      <c r="F559" s="142">
        <v>43.929600000000001</v>
      </c>
      <c r="G559" s="142">
        <v>0.38957000000000003</v>
      </c>
      <c r="H559" s="144" t="s">
        <v>9</v>
      </c>
      <c r="I559" s="147" t="s">
        <v>6</v>
      </c>
      <c r="J559" s="159"/>
      <c r="K559" s="207"/>
    </row>
    <row r="560" spans="1:11" x14ac:dyDescent="0.25">
      <c r="A560" s="144" t="s">
        <v>59</v>
      </c>
      <c r="B560" s="152" t="s">
        <v>84</v>
      </c>
      <c r="C560" s="142">
        <v>1</v>
      </c>
      <c r="D560" s="153">
        <v>1.56</v>
      </c>
      <c r="E560" s="146">
        <v>5.33E-2</v>
      </c>
      <c r="F560" s="153">
        <v>23</v>
      </c>
      <c r="G560" s="153">
        <v>0.45</v>
      </c>
      <c r="H560" s="144" t="s">
        <v>9</v>
      </c>
      <c r="I560" s="147" t="s">
        <v>6</v>
      </c>
      <c r="J560" s="159"/>
      <c r="K560" s="207"/>
    </row>
    <row r="561" spans="1:11" x14ac:dyDescent="0.25">
      <c r="A561" s="144" t="s">
        <v>59</v>
      </c>
      <c r="B561" s="149" t="s">
        <v>62</v>
      </c>
      <c r="C561" s="142">
        <v>1</v>
      </c>
      <c r="D561" s="142">
        <v>0.96</v>
      </c>
      <c r="E561" s="146">
        <v>8.6699999999999999E-2</v>
      </c>
      <c r="F561" s="142">
        <v>37.9392</v>
      </c>
      <c r="G561" s="142">
        <v>0.38957000000000003</v>
      </c>
      <c r="H561" s="144" t="s">
        <v>9</v>
      </c>
      <c r="I561" s="147" t="s">
        <v>6</v>
      </c>
      <c r="J561" s="159"/>
      <c r="K561" s="207"/>
    </row>
    <row r="562" spans="1:11" x14ac:dyDescent="0.25">
      <c r="A562" s="144" t="s">
        <v>59</v>
      </c>
      <c r="B562" s="149" t="s">
        <v>61</v>
      </c>
      <c r="C562" s="142">
        <v>0.5</v>
      </c>
      <c r="D562" s="142">
        <v>0.48</v>
      </c>
      <c r="E562" s="146">
        <v>8.6699999999999999E-2</v>
      </c>
      <c r="F562" s="142">
        <v>37.9392</v>
      </c>
      <c r="G562" s="142">
        <v>0.38957000000000003</v>
      </c>
      <c r="H562" s="144" t="s">
        <v>9</v>
      </c>
      <c r="I562" s="147" t="s">
        <v>6</v>
      </c>
      <c r="J562" s="159"/>
      <c r="K562" s="207"/>
    </row>
    <row r="563" spans="1:11" x14ac:dyDescent="0.25">
      <c r="A563" s="144" t="s">
        <v>59</v>
      </c>
      <c r="B563" s="149" t="s">
        <v>63</v>
      </c>
      <c r="C563" s="142">
        <v>2</v>
      </c>
      <c r="D563" s="142">
        <v>1.92</v>
      </c>
      <c r="E563" s="146">
        <v>8.6699999999999999E-2</v>
      </c>
      <c r="F563" s="142">
        <v>37.9392</v>
      </c>
      <c r="G563" s="142">
        <v>0.38957000000000003</v>
      </c>
      <c r="H563" s="144" t="s">
        <v>9</v>
      </c>
      <c r="I563" s="147" t="s">
        <v>6</v>
      </c>
      <c r="J563" s="159"/>
      <c r="K563" s="207"/>
    </row>
    <row r="564" spans="1:11" x14ac:dyDescent="0.25">
      <c r="A564" s="144" t="s">
        <v>59</v>
      </c>
      <c r="B564" s="149" t="s">
        <v>64</v>
      </c>
      <c r="C564" s="142">
        <v>4</v>
      </c>
      <c r="D564" s="142">
        <v>3.84</v>
      </c>
      <c r="E564" s="146">
        <v>8.6699999999999999E-2</v>
      </c>
      <c r="F564" s="142">
        <v>37.9392</v>
      </c>
      <c r="G564" s="142">
        <v>0.38957000000000003</v>
      </c>
      <c r="H564" s="144" t="s">
        <v>9</v>
      </c>
      <c r="I564" s="147" t="s">
        <v>6</v>
      </c>
      <c r="J564" s="159"/>
      <c r="K564" s="207"/>
    </row>
    <row r="565" spans="1:11" x14ac:dyDescent="0.25">
      <c r="A565" s="144" t="s">
        <v>59</v>
      </c>
      <c r="B565" s="149" t="s">
        <v>60</v>
      </c>
      <c r="C565" s="142">
        <v>0.5</v>
      </c>
      <c r="D565" s="142">
        <v>0.8</v>
      </c>
      <c r="E565" s="146">
        <v>5.1700000000000003E-2</v>
      </c>
      <c r="F565" s="142">
        <v>36.940799999999996</v>
      </c>
      <c r="G565" s="142">
        <v>0.27962999999999999</v>
      </c>
      <c r="H565" s="144" t="s">
        <v>9</v>
      </c>
      <c r="I565" s="147" t="s">
        <v>6</v>
      </c>
      <c r="J565" s="159"/>
      <c r="K565" s="207"/>
    </row>
    <row r="566" spans="1:11" x14ac:dyDescent="0.25">
      <c r="A566" s="166" t="s">
        <v>962</v>
      </c>
    </row>
    <row r="567" spans="1:11" x14ac:dyDescent="0.25">
      <c r="A567" s="166" t="s">
        <v>961</v>
      </c>
    </row>
  </sheetData>
  <sortState ref="A31:I674">
    <sortCondition ref="A31:A674"/>
    <sortCondition ref="B31:B674"/>
  </sortState>
  <conditionalFormatting sqref="J7:J565">
    <cfRule type="cellIs" dxfId="3" priority="7" stopIfTrue="1" operator="lessThan">
      <formula>0.005</formula>
    </cfRule>
    <cfRule type="cellIs" priority="8" operator="lessThan">
      <formula>0.021</formula>
    </cfRule>
    <cfRule type="cellIs" dxfId="2" priority="9" operator="greaterThan">
      <formula>0.021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8"/>
  <sheetViews>
    <sheetView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B86" sqref="B86"/>
    </sheetView>
  </sheetViews>
  <sheetFormatPr defaultRowHeight="15" x14ac:dyDescent="0.25"/>
  <cols>
    <col min="1" max="1" width="25.85546875" style="166" customWidth="1"/>
    <col min="2" max="2" width="61.42578125" style="166" customWidth="1"/>
    <col min="3" max="3" width="17.42578125" style="166" customWidth="1"/>
    <col min="4" max="4" width="32.5703125" style="167" customWidth="1"/>
    <col min="5" max="5" width="17.5703125" style="167" customWidth="1"/>
    <col min="6" max="6" width="13.85546875" style="167" customWidth="1"/>
    <col min="7" max="7" width="23" style="167" customWidth="1"/>
    <col min="8" max="8" width="29.7109375" style="167" customWidth="1"/>
    <col min="9" max="9" width="16.5703125" style="166" bestFit="1" customWidth="1"/>
    <col min="10" max="16384" width="9.140625" style="166"/>
  </cols>
  <sheetData>
    <row r="1" spans="1:9" x14ac:dyDescent="0.25">
      <c r="A1" s="87" t="s">
        <v>1128</v>
      </c>
      <c r="B1" s="192"/>
    </row>
    <row r="2" spans="1:9" x14ac:dyDescent="0.25">
      <c r="A2" s="87" t="s">
        <v>1129</v>
      </c>
      <c r="B2" s="192"/>
    </row>
    <row r="3" spans="1:9" x14ac:dyDescent="0.25">
      <c r="A3" s="166" t="s">
        <v>1011</v>
      </c>
    </row>
    <row r="4" spans="1:9" x14ac:dyDescent="0.25">
      <c r="A4" s="144" t="s">
        <v>92</v>
      </c>
      <c r="B4" s="144" t="s">
        <v>93</v>
      </c>
      <c r="C4" s="144" t="s">
        <v>1010</v>
      </c>
      <c r="D4" s="167" t="s">
        <v>1009</v>
      </c>
      <c r="E4" s="167" t="s">
        <v>1008</v>
      </c>
      <c r="F4" s="167" t="s">
        <v>1007</v>
      </c>
      <c r="G4" s="167" t="s">
        <v>1006</v>
      </c>
      <c r="H4" s="167" t="s">
        <v>95</v>
      </c>
      <c r="I4" s="166" t="s">
        <v>1005</v>
      </c>
    </row>
    <row r="5" spans="1:9" x14ac:dyDescent="0.25">
      <c r="A5" s="144" t="s">
        <v>101</v>
      </c>
      <c r="B5" s="144" t="s">
        <v>0</v>
      </c>
      <c r="C5" s="144" t="s">
        <v>1004</v>
      </c>
      <c r="D5" s="167" t="s">
        <v>1003</v>
      </c>
      <c r="E5" s="167" t="s">
        <v>1002</v>
      </c>
      <c r="F5" s="167" t="s">
        <v>1001</v>
      </c>
      <c r="G5" s="167" t="s">
        <v>1000</v>
      </c>
      <c r="H5" s="167" t="s">
        <v>999</v>
      </c>
      <c r="I5" s="166" t="s">
        <v>998</v>
      </c>
    </row>
    <row r="6" spans="1:9" x14ac:dyDescent="0.25">
      <c r="A6" s="170" t="s">
        <v>984</v>
      </c>
      <c r="B6" s="166" t="s">
        <v>1075</v>
      </c>
      <c r="C6" s="166" t="s">
        <v>967</v>
      </c>
      <c r="D6" s="167" t="s">
        <v>1157</v>
      </c>
      <c r="E6" s="167" t="s">
        <v>126</v>
      </c>
      <c r="F6" s="167" t="s">
        <v>126</v>
      </c>
      <c r="G6" s="167">
        <v>10</v>
      </c>
      <c r="H6" s="167">
        <v>5.7560000000000002</v>
      </c>
      <c r="I6" s="166" t="s">
        <v>983</v>
      </c>
    </row>
    <row r="7" spans="1:9" x14ac:dyDescent="0.25">
      <c r="A7" s="170" t="s">
        <v>984</v>
      </c>
      <c r="B7" s="166" t="s">
        <v>1077</v>
      </c>
      <c r="C7" s="166" t="s">
        <v>967</v>
      </c>
      <c r="D7" s="167" t="s">
        <v>1157</v>
      </c>
      <c r="E7" s="167" t="s">
        <v>126</v>
      </c>
      <c r="F7" s="167" t="s">
        <v>126</v>
      </c>
      <c r="G7" s="167">
        <v>11</v>
      </c>
      <c r="H7" s="167">
        <v>6.4139999999999997</v>
      </c>
      <c r="I7" s="166" t="s">
        <v>983</v>
      </c>
    </row>
    <row r="8" spans="1:9" x14ac:dyDescent="0.25">
      <c r="A8" s="170" t="s">
        <v>984</v>
      </c>
      <c r="B8" s="166" t="s">
        <v>1078</v>
      </c>
      <c r="C8" s="166" t="s">
        <v>967</v>
      </c>
      <c r="D8" s="167" t="s">
        <v>1157</v>
      </c>
      <c r="E8" s="167" t="s">
        <v>126</v>
      </c>
      <c r="F8" s="167" t="s">
        <v>126</v>
      </c>
      <c r="G8" s="167">
        <v>13</v>
      </c>
      <c r="H8" s="167">
        <v>6.9119999999999999</v>
      </c>
      <c r="I8" s="166" t="s">
        <v>983</v>
      </c>
    </row>
    <row r="9" spans="1:9" x14ac:dyDescent="0.25">
      <c r="A9" s="170" t="s">
        <v>984</v>
      </c>
      <c r="B9" s="166" t="s">
        <v>1079</v>
      </c>
      <c r="C9" s="166" t="s">
        <v>967</v>
      </c>
      <c r="D9" s="167" t="s">
        <v>1157</v>
      </c>
      <c r="E9" s="167" t="s">
        <v>126</v>
      </c>
      <c r="F9" s="167" t="s">
        <v>126</v>
      </c>
      <c r="G9" s="167">
        <v>16</v>
      </c>
      <c r="H9" s="167">
        <v>8.6539999999999999</v>
      </c>
      <c r="I9" s="166" t="s">
        <v>983</v>
      </c>
    </row>
    <row r="10" spans="1:9" x14ac:dyDescent="0.25">
      <c r="A10" s="170" t="s">
        <v>984</v>
      </c>
      <c r="B10" s="166" t="s">
        <v>1080</v>
      </c>
      <c r="C10" s="166" t="s">
        <v>967</v>
      </c>
      <c r="D10" s="167" t="s">
        <v>1157</v>
      </c>
      <c r="E10" s="167" t="s">
        <v>126</v>
      </c>
      <c r="F10" s="167" t="s">
        <v>126</v>
      </c>
      <c r="G10" s="167">
        <v>19</v>
      </c>
      <c r="H10" s="167">
        <v>9.4239999999999995</v>
      </c>
      <c r="I10" s="166" t="s">
        <v>983</v>
      </c>
    </row>
    <row r="11" spans="1:9" x14ac:dyDescent="0.25">
      <c r="A11" s="170" t="s">
        <v>984</v>
      </c>
      <c r="B11" s="166" t="s">
        <v>1081</v>
      </c>
      <c r="C11" s="166" t="s">
        <v>967</v>
      </c>
      <c r="D11" s="167" t="s">
        <v>1158</v>
      </c>
      <c r="E11" s="167" t="s">
        <v>126</v>
      </c>
      <c r="F11" s="167" t="s">
        <v>126</v>
      </c>
      <c r="G11" s="167">
        <v>6</v>
      </c>
      <c r="H11" s="167">
        <v>5.2080000000000002</v>
      </c>
      <c r="I11" s="166" t="s">
        <v>983</v>
      </c>
    </row>
    <row r="12" spans="1:9" x14ac:dyDescent="0.25">
      <c r="A12" s="170" t="s">
        <v>984</v>
      </c>
      <c r="B12" s="166" t="s">
        <v>1076</v>
      </c>
      <c r="C12" s="166" t="s">
        <v>967</v>
      </c>
      <c r="D12" s="167" t="s">
        <v>1158</v>
      </c>
      <c r="E12" s="167" t="s">
        <v>126</v>
      </c>
      <c r="F12" s="167" t="s">
        <v>126</v>
      </c>
      <c r="G12" s="167">
        <v>10</v>
      </c>
      <c r="H12" s="167">
        <v>9.5289999999999999</v>
      </c>
      <c r="I12" s="166" t="s">
        <v>983</v>
      </c>
    </row>
    <row r="13" spans="1:9" x14ac:dyDescent="0.25">
      <c r="A13" s="170" t="s">
        <v>984</v>
      </c>
      <c r="B13" s="166" t="s">
        <v>1082</v>
      </c>
      <c r="C13" s="166" t="s">
        <v>967</v>
      </c>
      <c r="D13" s="167" t="s">
        <v>1158</v>
      </c>
      <c r="E13" s="167" t="s">
        <v>126</v>
      </c>
      <c r="F13" s="167" t="s">
        <v>126</v>
      </c>
      <c r="G13" s="167">
        <v>11</v>
      </c>
      <c r="H13" s="167">
        <v>10.09</v>
      </c>
      <c r="I13" s="166" t="s">
        <v>983</v>
      </c>
    </row>
    <row r="14" spans="1:9" x14ac:dyDescent="0.25">
      <c r="A14" s="170" t="s">
        <v>984</v>
      </c>
      <c r="B14" s="166" t="s">
        <v>1083</v>
      </c>
      <c r="C14" s="166" t="s">
        <v>967</v>
      </c>
      <c r="D14" s="167" t="s">
        <v>1158</v>
      </c>
      <c r="E14" s="167" t="s">
        <v>126</v>
      </c>
      <c r="F14" s="167" t="s">
        <v>126</v>
      </c>
      <c r="G14" s="167">
        <v>13</v>
      </c>
      <c r="H14" s="167">
        <v>11.268000000000001</v>
      </c>
      <c r="I14" s="166" t="s">
        <v>983</v>
      </c>
    </row>
    <row r="15" spans="1:9" x14ac:dyDescent="0.25">
      <c r="A15" s="170" t="s">
        <v>984</v>
      </c>
      <c r="B15" s="166" t="s">
        <v>1084</v>
      </c>
      <c r="C15" s="166" t="s">
        <v>967</v>
      </c>
      <c r="D15" s="167" t="s">
        <v>1158</v>
      </c>
      <c r="E15" s="167" t="s">
        <v>126</v>
      </c>
      <c r="F15" s="167" t="s">
        <v>126</v>
      </c>
      <c r="G15" s="167">
        <v>16</v>
      </c>
      <c r="H15" s="167">
        <v>13.109</v>
      </c>
      <c r="I15" s="166" t="s">
        <v>983</v>
      </c>
    </row>
    <row r="16" spans="1:9" x14ac:dyDescent="0.25">
      <c r="A16" s="170" t="s">
        <v>984</v>
      </c>
      <c r="B16" s="166" t="s">
        <v>1085</v>
      </c>
      <c r="C16" s="166" t="s">
        <v>967</v>
      </c>
      <c r="D16" s="167" t="s">
        <v>1158</v>
      </c>
      <c r="E16" s="167" t="s">
        <v>126</v>
      </c>
      <c r="F16" s="167" t="s">
        <v>126</v>
      </c>
      <c r="G16" s="167">
        <v>19</v>
      </c>
      <c r="H16" s="167">
        <v>14.605</v>
      </c>
      <c r="I16" s="166" t="s">
        <v>983</v>
      </c>
    </row>
    <row r="17" spans="1:9" x14ac:dyDescent="0.25">
      <c r="A17" s="170" t="s">
        <v>984</v>
      </c>
      <c r="B17" s="166" t="s">
        <v>997</v>
      </c>
      <c r="C17" s="166" t="s">
        <v>967</v>
      </c>
      <c r="D17" s="167" t="s">
        <v>1158</v>
      </c>
      <c r="E17" s="167" t="s">
        <v>126</v>
      </c>
      <c r="F17" s="167" t="s">
        <v>126</v>
      </c>
      <c r="G17" s="167">
        <v>20</v>
      </c>
      <c r="H17" s="167">
        <v>15.093</v>
      </c>
      <c r="I17" s="166" t="s">
        <v>983</v>
      </c>
    </row>
    <row r="18" spans="1:9" x14ac:dyDescent="0.25">
      <c r="A18" s="170" t="s">
        <v>984</v>
      </c>
      <c r="B18" s="166" t="s">
        <v>995</v>
      </c>
      <c r="C18" s="166" t="s">
        <v>967</v>
      </c>
      <c r="D18" s="167" t="s">
        <v>1158</v>
      </c>
      <c r="E18" s="167" t="s">
        <v>126</v>
      </c>
      <c r="F18" s="167" t="s">
        <v>126</v>
      </c>
      <c r="G18" s="167">
        <v>21</v>
      </c>
      <c r="H18" s="167">
        <v>15.613</v>
      </c>
      <c r="I18" s="166" t="s">
        <v>983</v>
      </c>
    </row>
    <row r="19" spans="1:9" x14ac:dyDescent="0.25">
      <c r="A19" s="170" t="s">
        <v>984</v>
      </c>
      <c r="B19" s="166" t="s">
        <v>994</v>
      </c>
      <c r="C19" s="166" t="s">
        <v>967</v>
      </c>
      <c r="D19" s="167" t="s">
        <v>1158</v>
      </c>
      <c r="E19" s="167" t="s">
        <v>126</v>
      </c>
      <c r="F19" s="167" t="s">
        <v>126</v>
      </c>
      <c r="G19" s="167">
        <v>22</v>
      </c>
      <c r="H19" s="167">
        <v>15.887</v>
      </c>
      <c r="I19" s="166" t="s">
        <v>983</v>
      </c>
    </row>
    <row r="20" spans="1:9" x14ac:dyDescent="0.25">
      <c r="A20" s="170" t="s">
        <v>984</v>
      </c>
      <c r="B20" s="166" t="s">
        <v>993</v>
      </c>
      <c r="C20" s="166" t="s">
        <v>967</v>
      </c>
      <c r="D20" s="167" t="s">
        <v>1158</v>
      </c>
      <c r="E20" s="167" t="s">
        <v>126</v>
      </c>
      <c r="F20" s="167" t="s">
        <v>126</v>
      </c>
      <c r="G20" s="167">
        <v>23</v>
      </c>
      <c r="H20" s="167">
        <v>16.460999999999999</v>
      </c>
      <c r="I20" s="166" t="s">
        <v>983</v>
      </c>
    </row>
    <row r="21" spans="1:9" x14ac:dyDescent="0.25">
      <c r="A21" s="170" t="s">
        <v>984</v>
      </c>
      <c r="B21" s="166" t="s">
        <v>992</v>
      </c>
      <c r="C21" s="166" t="s">
        <v>967</v>
      </c>
      <c r="D21" s="167" t="s">
        <v>1158</v>
      </c>
      <c r="E21" s="167" t="s">
        <v>126</v>
      </c>
      <c r="F21" s="167" t="s">
        <v>126</v>
      </c>
      <c r="G21" s="167">
        <v>24</v>
      </c>
      <c r="H21" s="167">
        <v>16.763999999999999</v>
      </c>
      <c r="I21" s="166" t="s">
        <v>983</v>
      </c>
    </row>
    <row r="22" spans="1:9" x14ac:dyDescent="0.25">
      <c r="A22" s="170" t="s">
        <v>984</v>
      </c>
      <c r="B22" s="166" t="s">
        <v>991</v>
      </c>
      <c r="C22" s="166" t="s">
        <v>967</v>
      </c>
      <c r="D22" s="167" t="s">
        <v>1158</v>
      </c>
      <c r="E22" s="167" t="s">
        <v>126</v>
      </c>
      <c r="F22" s="167" t="s">
        <v>126</v>
      </c>
      <c r="G22" s="167">
        <v>26</v>
      </c>
      <c r="H22" s="167">
        <v>17.402000000000001</v>
      </c>
      <c r="I22" s="166" t="s">
        <v>983</v>
      </c>
    </row>
    <row r="23" spans="1:9" x14ac:dyDescent="0.25">
      <c r="A23" s="170" t="s">
        <v>984</v>
      </c>
      <c r="B23" s="166" t="s">
        <v>990</v>
      </c>
      <c r="C23" s="166" t="s">
        <v>967</v>
      </c>
      <c r="D23" s="167" t="s">
        <v>1158</v>
      </c>
      <c r="E23" s="167" t="s">
        <v>126</v>
      </c>
      <c r="F23" s="167" t="s">
        <v>126</v>
      </c>
      <c r="G23" s="167">
        <v>29</v>
      </c>
      <c r="H23" s="167">
        <v>18.451000000000001</v>
      </c>
      <c r="I23" s="166" t="s">
        <v>983</v>
      </c>
    </row>
    <row r="24" spans="1:9" x14ac:dyDescent="0.25">
      <c r="A24" s="170" t="s">
        <v>984</v>
      </c>
      <c r="B24" s="166" t="s">
        <v>988</v>
      </c>
      <c r="C24" s="166" t="s">
        <v>967</v>
      </c>
      <c r="D24" s="167" t="s">
        <v>1158</v>
      </c>
      <c r="E24" s="167" t="s">
        <v>126</v>
      </c>
      <c r="F24" s="167" t="s">
        <v>126</v>
      </c>
      <c r="G24" s="167">
        <v>30</v>
      </c>
      <c r="H24" s="167">
        <v>18.827999999999999</v>
      </c>
      <c r="I24" s="166" t="s">
        <v>983</v>
      </c>
    </row>
    <row r="25" spans="1:9" x14ac:dyDescent="0.25">
      <c r="A25" s="170" t="s">
        <v>984</v>
      </c>
      <c r="B25" s="166" t="s">
        <v>987</v>
      </c>
      <c r="C25" s="166" t="s">
        <v>967</v>
      </c>
      <c r="D25" s="167" t="s">
        <v>1158</v>
      </c>
      <c r="E25" s="167" t="s">
        <v>126</v>
      </c>
      <c r="F25" s="167" t="s">
        <v>126</v>
      </c>
      <c r="G25" s="167">
        <v>32</v>
      </c>
      <c r="H25" s="167">
        <v>19.628</v>
      </c>
      <c r="I25" s="166" t="s">
        <v>983</v>
      </c>
    </row>
    <row r="26" spans="1:9" x14ac:dyDescent="0.25">
      <c r="A26" s="170" t="s">
        <v>984</v>
      </c>
      <c r="B26" s="166" t="s">
        <v>986</v>
      </c>
      <c r="C26" s="166" t="s">
        <v>967</v>
      </c>
      <c r="D26" s="167" t="s">
        <v>1158</v>
      </c>
      <c r="E26" s="167" t="s">
        <v>126</v>
      </c>
      <c r="F26" s="167" t="s">
        <v>126</v>
      </c>
      <c r="G26" s="167">
        <v>35</v>
      </c>
      <c r="H26" s="167">
        <v>20.497</v>
      </c>
      <c r="I26" s="166" t="s">
        <v>983</v>
      </c>
    </row>
    <row r="27" spans="1:9" x14ac:dyDescent="0.25">
      <c r="A27" s="170" t="s">
        <v>984</v>
      </c>
      <c r="B27" s="166" t="s">
        <v>985</v>
      </c>
      <c r="C27" s="166" t="s">
        <v>967</v>
      </c>
      <c r="D27" s="167" t="s">
        <v>1158</v>
      </c>
      <c r="E27" s="167" t="s">
        <v>126</v>
      </c>
      <c r="F27" s="167" t="s">
        <v>126</v>
      </c>
      <c r="G27" s="167">
        <v>36</v>
      </c>
      <c r="H27" s="167">
        <v>20.959</v>
      </c>
      <c r="I27" s="166" t="s">
        <v>983</v>
      </c>
    </row>
    <row r="28" spans="1:9" x14ac:dyDescent="0.25">
      <c r="A28" s="170" t="s">
        <v>984</v>
      </c>
      <c r="B28" s="166" t="s">
        <v>1117</v>
      </c>
      <c r="C28" s="166" t="s">
        <v>967</v>
      </c>
      <c r="D28" s="167" t="s">
        <v>1159</v>
      </c>
      <c r="E28" s="167" t="s">
        <v>126</v>
      </c>
      <c r="F28" s="167" t="s">
        <v>126</v>
      </c>
      <c r="G28" s="167">
        <v>29</v>
      </c>
      <c r="H28" s="167">
        <v>23.61</v>
      </c>
      <c r="I28" s="166" t="s">
        <v>983</v>
      </c>
    </row>
    <row r="29" spans="1:9" x14ac:dyDescent="0.25">
      <c r="A29" s="166" t="s">
        <v>979</v>
      </c>
      <c r="B29" s="169" t="s">
        <v>1086</v>
      </c>
      <c r="C29" s="166" t="s">
        <v>967</v>
      </c>
      <c r="D29" s="168" t="s">
        <v>982</v>
      </c>
      <c r="E29" s="168" t="s">
        <v>981</v>
      </c>
      <c r="F29" s="168" t="s">
        <v>980</v>
      </c>
      <c r="G29" s="168">
        <v>0</v>
      </c>
      <c r="H29" s="167">
        <v>0.64300000000000002</v>
      </c>
      <c r="I29" s="166" t="s">
        <v>977</v>
      </c>
    </row>
    <row r="30" spans="1:9" x14ac:dyDescent="0.25">
      <c r="A30" s="166" t="s">
        <v>979</v>
      </c>
      <c r="B30" s="169" t="s">
        <v>1087</v>
      </c>
      <c r="C30" s="166" t="s">
        <v>967</v>
      </c>
      <c r="D30" s="168" t="s">
        <v>982</v>
      </c>
      <c r="E30" s="168" t="s">
        <v>981</v>
      </c>
      <c r="F30" s="168" t="s">
        <v>980</v>
      </c>
      <c r="G30" s="168">
        <v>5</v>
      </c>
      <c r="H30" s="167">
        <v>1.3089999999999999</v>
      </c>
      <c r="I30" s="166" t="s">
        <v>977</v>
      </c>
    </row>
    <row r="31" spans="1:9" x14ac:dyDescent="0.25">
      <c r="A31" s="166" t="s">
        <v>979</v>
      </c>
      <c r="B31" s="169" t="s">
        <v>1088</v>
      </c>
      <c r="C31" s="166" t="s">
        <v>967</v>
      </c>
      <c r="D31" s="168" t="s">
        <v>982</v>
      </c>
      <c r="E31" s="168" t="s">
        <v>981</v>
      </c>
      <c r="F31" s="168" t="s">
        <v>980</v>
      </c>
      <c r="G31" s="168">
        <v>11</v>
      </c>
      <c r="H31" s="167">
        <v>2.9239999999999999</v>
      </c>
      <c r="I31" s="166" t="s">
        <v>977</v>
      </c>
    </row>
    <row r="32" spans="1:9" x14ac:dyDescent="0.25">
      <c r="A32" s="166" t="s">
        <v>979</v>
      </c>
      <c r="B32" s="169" t="s">
        <v>1089</v>
      </c>
      <c r="C32" s="166" t="s">
        <v>967</v>
      </c>
      <c r="D32" s="168" t="s">
        <v>982</v>
      </c>
      <c r="E32" s="168" t="s">
        <v>981</v>
      </c>
      <c r="F32" s="168" t="s">
        <v>980</v>
      </c>
      <c r="G32" s="168">
        <v>13</v>
      </c>
      <c r="H32" s="167">
        <v>3.0680000000000001</v>
      </c>
      <c r="I32" s="166" t="s">
        <v>977</v>
      </c>
    </row>
    <row r="33" spans="1:9" x14ac:dyDescent="0.25">
      <c r="A33" s="166" t="s">
        <v>979</v>
      </c>
      <c r="B33" s="169" t="s">
        <v>1090</v>
      </c>
      <c r="C33" s="166" t="s">
        <v>967</v>
      </c>
      <c r="D33" s="168" t="s">
        <v>982</v>
      </c>
      <c r="E33" s="168" t="s">
        <v>981</v>
      </c>
      <c r="F33" s="168" t="s">
        <v>980</v>
      </c>
      <c r="G33" s="168">
        <v>15</v>
      </c>
      <c r="H33" s="167">
        <v>3.1989999999999998</v>
      </c>
      <c r="I33" s="166" t="s">
        <v>977</v>
      </c>
    </row>
    <row r="34" spans="1:9" x14ac:dyDescent="0.25">
      <c r="A34" s="166" t="s">
        <v>979</v>
      </c>
      <c r="B34" s="169" t="s">
        <v>1091</v>
      </c>
      <c r="C34" s="166" t="s">
        <v>967</v>
      </c>
      <c r="D34" s="168" t="s">
        <v>982</v>
      </c>
      <c r="E34" s="168" t="s">
        <v>975</v>
      </c>
      <c r="F34" s="168" t="s">
        <v>974</v>
      </c>
      <c r="G34" s="168">
        <v>19</v>
      </c>
      <c r="H34" s="167">
        <v>3.9239999999999999</v>
      </c>
      <c r="I34" s="166" t="s">
        <v>977</v>
      </c>
    </row>
    <row r="35" spans="1:9" x14ac:dyDescent="0.25">
      <c r="A35" s="166" t="s">
        <v>979</v>
      </c>
      <c r="B35" s="169" t="s">
        <v>1092</v>
      </c>
      <c r="C35" s="166" t="s">
        <v>967</v>
      </c>
      <c r="D35" s="168" t="s">
        <v>982</v>
      </c>
      <c r="E35" s="168" t="s">
        <v>975</v>
      </c>
      <c r="F35" s="168" t="s">
        <v>974</v>
      </c>
      <c r="G35" s="168">
        <v>21</v>
      </c>
      <c r="H35" s="167">
        <v>4.0780000000000003</v>
      </c>
      <c r="I35" s="166" t="s">
        <v>977</v>
      </c>
    </row>
    <row r="36" spans="1:9" x14ac:dyDescent="0.25">
      <c r="A36" s="166" t="s">
        <v>979</v>
      </c>
      <c r="B36" s="169" t="s">
        <v>1093</v>
      </c>
      <c r="C36" s="166" t="s">
        <v>967</v>
      </c>
      <c r="D36" s="168" t="s">
        <v>982</v>
      </c>
      <c r="E36" s="168" t="s">
        <v>973</v>
      </c>
      <c r="F36" s="168" t="s">
        <v>972</v>
      </c>
      <c r="G36" s="168">
        <v>19</v>
      </c>
      <c r="H36" s="167">
        <v>4.5579999999999998</v>
      </c>
      <c r="I36" s="166" t="s">
        <v>977</v>
      </c>
    </row>
    <row r="37" spans="1:9" x14ac:dyDescent="0.25">
      <c r="A37" s="166" t="s">
        <v>979</v>
      </c>
      <c r="B37" s="169" t="s">
        <v>1094</v>
      </c>
      <c r="C37" s="166" t="s">
        <v>967</v>
      </c>
      <c r="D37" s="168" t="s">
        <v>982</v>
      </c>
      <c r="E37" s="168" t="s">
        <v>973</v>
      </c>
      <c r="F37" s="168" t="s">
        <v>972</v>
      </c>
      <c r="G37" s="168">
        <v>22</v>
      </c>
      <c r="H37" s="167">
        <v>4.71</v>
      </c>
      <c r="I37" s="166" t="s">
        <v>977</v>
      </c>
    </row>
    <row r="38" spans="1:9" x14ac:dyDescent="0.25">
      <c r="A38" s="166" t="s">
        <v>979</v>
      </c>
      <c r="B38" s="169" t="s">
        <v>1095</v>
      </c>
      <c r="C38" s="166" t="s">
        <v>967</v>
      </c>
      <c r="D38" s="168" t="s">
        <v>982</v>
      </c>
      <c r="E38" s="168" t="s">
        <v>973</v>
      </c>
      <c r="F38" s="168" t="s">
        <v>972</v>
      </c>
      <c r="G38" s="168">
        <v>25</v>
      </c>
      <c r="H38" s="167">
        <v>4.7889999999999997</v>
      </c>
      <c r="I38" s="166" t="s">
        <v>977</v>
      </c>
    </row>
    <row r="39" spans="1:9" x14ac:dyDescent="0.25">
      <c r="A39" s="166" t="s">
        <v>979</v>
      </c>
      <c r="B39" s="169" t="s">
        <v>1096</v>
      </c>
      <c r="C39" s="166" t="s">
        <v>967</v>
      </c>
      <c r="D39" s="168" t="s">
        <v>982</v>
      </c>
      <c r="E39" s="168" t="s">
        <v>973</v>
      </c>
      <c r="F39" s="168" t="s">
        <v>972</v>
      </c>
      <c r="G39" s="168">
        <v>30</v>
      </c>
      <c r="H39" s="167">
        <v>4.8289999999999997</v>
      </c>
      <c r="I39" s="166" t="s">
        <v>977</v>
      </c>
    </row>
    <row r="40" spans="1:9" x14ac:dyDescent="0.25">
      <c r="A40" s="166" t="s">
        <v>979</v>
      </c>
      <c r="B40" s="169" t="s">
        <v>1097</v>
      </c>
      <c r="C40" s="166" t="s">
        <v>967</v>
      </c>
      <c r="D40" s="168" t="s">
        <v>978</v>
      </c>
      <c r="E40" s="168" t="s">
        <v>981</v>
      </c>
      <c r="F40" s="168" t="s">
        <v>980</v>
      </c>
      <c r="G40" s="168">
        <v>0</v>
      </c>
      <c r="H40" s="167">
        <v>0.65800000000000003</v>
      </c>
      <c r="I40" s="166" t="s">
        <v>977</v>
      </c>
    </row>
    <row r="41" spans="1:9" x14ac:dyDescent="0.25">
      <c r="A41" s="166" t="s">
        <v>979</v>
      </c>
      <c r="B41" s="169" t="s">
        <v>1098</v>
      </c>
      <c r="C41" s="166" t="s">
        <v>967</v>
      </c>
      <c r="D41" s="168" t="s">
        <v>978</v>
      </c>
      <c r="E41" s="168" t="s">
        <v>981</v>
      </c>
      <c r="F41" s="168" t="s">
        <v>980</v>
      </c>
      <c r="G41" s="168">
        <v>5</v>
      </c>
      <c r="H41" s="167">
        <v>1.4630000000000001</v>
      </c>
      <c r="I41" s="166" t="s">
        <v>977</v>
      </c>
    </row>
    <row r="42" spans="1:9" x14ac:dyDescent="0.25">
      <c r="A42" s="166" t="s">
        <v>979</v>
      </c>
      <c r="B42" s="169" t="s">
        <v>1099</v>
      </c>
      <c r="C42" s="166" t="s">
        <v>967</v>
      </c>
      <c r="D42" s="168" t="s">
        <v>978</v>
      </c>
      <c r="E42" s="168" t="s">
        <v>981</v>
      </c>
      <c r="F42" s="168" t="s">
        <v>980</v>
      </c>
      <c r="G42" s="168">
        <v>11</v>
      </c>
      <c r="H42" s="167">
        <v>3.222</v>
      </c>
      <c r="I42" s="166" t="s">
        <v>977</v>
      </c>
    </row>
    <row r="43" spans="1:9" x14ac:dyDescent="0.25">
      <c r="A43" s="166" t="s">
        <v>979</v>
      </c>
      <c r="B43" s="169" t="s">
        <v>1100</v>
      </c>
      <c r="C43" s="166" t="s">
        <v>967</v>
      </c>
      <c r="D43" s="168" t="s">
        <v>978</v>
      </c>
      <c r="E43" s="168" t="s">
        <v>981</v>
      </c>
      <c r="F43" s="168" t="s">
        <v>980</v>
      </c>
      <c r="G43" s="168">
        <v>13</v>
      </c>
      <c r="H43" s="167">
        <v>3.3860000000000001</v>
      </c>
      <c r="I43" s="166" t="s">
        <v>977</v>
      </c>
    </row>
    <row r="44" spans="1:9" x14ac:dyDescent="0.25">
      <c r="A44" s="166" t="s">
        <v>979</v>
      </c>
      <c r="B44" s="169" t="s">
        <v>1101</v>
      </c>
      <c r="C44" s="166" t="s">
        <v>967</v>
      </c>
      <c r="D44" s="168" t="s">
        <v>978</v>
      </c>
      <c r="E44" s="168" t="s">
        <v>981</v>
      </c>
      <c r="F44" s="168" t="s">
        <v>980</v>
      </c>
      <c r="G44" s="168">
        <v>15</v>
      </c>
      <c r="H44" s="167">
        <v>3.536</v>
      </c>
      <c r="I44" s="166" t="s">
        <v>977</v>
      </c>
    </row>
    <row r="45" spans="1:9" x14ac:dyDescent="0.25">
      <c r="A45" s="166" t="s">
        <v>979</v>
      </c>
      <c r="B45" s="169" t="s">
        <v>1131</v>
      </c>
      <c r="C45" s="166" t="s">
        <v>967</v>
      </c>
      <c r="D45" s="168" t="s">
        <v>978</v>
      </c>
      <c r="E45" s="168" t="s">
        <v>975</v>
      </c>
      <c r="F45" s="168" t="s">
        <v>974</v>
      </c>
      <c r="G45" s="168">
        <v>19</v>
      </c>
      <c r="H45" s="167">
        <v>4.5579999999999998</v>
      </c>
      <c r="I45" s="166" t="s">
        <v>977</v>
      </c>
    </row>
    <row r="46" spans="1:9" x14ac:dyDescent="0.25">
      <c r="A46" s="166" t="s">
        <v>979</v>
      </c>
      <c r="B46" s="169" t="s">
        <v>1132</v>
      </c>
      <c r="C46" s="166" t="s">
        <v>967</v>
      </c>
      <c r="D46" s="168" t="s">
        <v>978</v>
      </c>
      <c r="E46" s="168" t="s">
        <v>975</v>
      </c>
      <c r="F46" s="168" t="s">
        <v>974</v>
      </c>
      <c r="G46" s="168">
        <v>21</v>
      </c>
      <c r="H46" s="167">
        <v>4.6710000000000003</v>
      </c>
      <c r="I46" s="166" t="s">
        <v>977</v>
      </c>
    </row>
    <row r="47" spans="1:9" x14ac:dyDescent="0.25">
      <c r="A47" s="166" t="s">
        <v>979</v>
      </c>
      <c r="B47" s="169" t="s">
        <v>1133</v>
      </c>
      <c r="C47" s="166" t="s">
        <v>967</v>
      </c>
      <c r="D47" s="168" t="s">
        <v>978</v>
      </c>
      <c r="E47" s="168" t="s">
        <v>973</v>
      </c>
      <c r="F47" s="168" t="s">
        <v>972</v>
      </c>
      <c r="G47" s="168">
        <v>19</v>
      </c>
      <c r="H47" s="167">
        <v>4.9960000000000004</v>
      </c>
      <c r="I47" s="166" t="s">
        <v>977</v>
      </c>
    </row>
    <row r="48" spans="1:9" x14ac:dyDescent="0.25">
      <c r="A48" s="166" t="s">
        <v>979</v>
      </c>
      <c r="B48" s="169" t="s">
        <v>1134</v>
      </c>
      <c r="C48" s="166" t="s">
        <v>967</v>
      </c>
      <c r="D48" s="168" t="s">
        <v>978</v>
      </c>
      <c r="E48" s="168" t="s">
        <v>973</v>
      </c>
      <c r="F48" s="168" t="s">
        <v>972</v>
      </c>
      <c r="G48" s="168">
        <v>22</v>
      </c>
      <c r="H48" s="167">
        <v>5.1710000000000003</v>
      </c>
      <c r="I48" s="166" t="s">
        <v>977</v>
      </c>
    </row>
    <row r="49" spans="1:10" x14ac:dyDescent="0.25">
      <c r="A49" s="166" t="s">
        <v>979</v>
      </c>
      <c r="B49" s="169" t="s">
        <v>1135</v>
      </c>
      <c r="C49" s="166" t="s">
        <v>967</v>
      </c>
      <c r="D49" s="168" t="s">
        <v>978</v>
      </c>
      <c r="E49" s="168" t="s">
        <v>973</v>
      </c>
      <c r="F49" s="168" t="s">
        <v>972</v>
      </c>
      <c r="G49" s="168">
        <v>25</v>
      </c>
      <c r="H49" s="167">
        <v>5.2629999999999999</v>
      </c>
      <c r="I49" s="166" t="s">
        <v>977</v>
      </c>
    </row>
    <row r="50" spans="1:10" x14ac:dyDescent="0.25">
      <c r="A50" s="166" t="s">
        <v>979</v>
      </c>
      <c r="B50" s="169" t="s">
        <v>1136</v>
      </c>
      <c r="C50" s="166" t="s">
        <v>967</v>
      </c>
      <c r="D50" s="168" t="s">
        <v>978</v>
      </c>
      <c r="E50" s="168" t="s">
        <v>973</v>
      </c>
      <c r="F50" s="168" t="s">
        <v>972</v>
      </c>
      <c r="G50" s="168">
        <v>30</v>
      </c>
      <c r="H50" s="167">
        <v>5.3090000000000002</v>
      </c>
      <c r="I50" s="166" t="s">
        <v>977</v>
      </c>
    </row>
    <row r="51" spans="1:10" x14ac:dyDescent="0.25">
      <c r="A51" s="166" t="s">
        <v>969</v>
      </c>
      <c r="B51" s="169" t="s">
        <v>1102</v>
      </c>
      <c r="C51" s="166" t="s">
        <v>967</v>
      </c>
      <c r="D51" s="168" t="s">
        <v>976</v>
      </c>
      <c r="E51" s="168" t="s">
        <v>975</v>
      </c>
      <c r="F51" s="168" t="s">
        <v>974</v>
      </c>
      <c r="G51" s="168">
        <v>0</v>
      </c>
      <c r="H51" s="216">
        <v>3.0000000000000001E-3</v>
      </c>
      <c r="I51" s="166" t="s">
        <v>963</v>
      </c>
      <c r="J51" s="216"/>
    </row>
    <row r="52" spans="1:10" x14ac:dyDescent="0.25">
      <c r="A52" s="166" t="s">
        <v>969</v>
      </c>
      <c r="B52" s="169" t="s">
        <v>1103</v>
      </c>
      <c r="C52" s="166" t="s">
        <v>967</v>
      </c>
      <c r="D52" s="168" t="s">
        <v>976</v>
      </c>
      <c r="E52" s="168" t="s">
        <v>975</v>
      </c>
      <c r="F52" s="168" t="s">
        <v>974</v>
      </c>
      <c r="G52" s="168">
        <v>11</v>
      </c>
      <c r="H52" s="216">
        <v>5.3090000000000002</v>
      </c>
      <c r="I52" s="166" t="s">
        <v>963</v>
      </c>
      <c r="J52" s="216"/>
    </row>
    <row r="53" spans="1:10" x14ac:dyDescent="0.25">
      <c r="A53" s="166" t="s">
        <v>969</v>
      </c>
      <c r="B53" s="169" t="s">
        <v>1104</v>
      </c>
      <c r="C53" s="166" t="s">
        <v>967</v>
      </c>
      <c r="D53" s="168" t="s">
        <v>976</v>
      </c>
      <c r="E53" s="168" t="s">
        <v>975</v>
      </c>
      <c r="F53" s="168" t="s">
        <v>974</v>
      </c>
      <c r="G53" s="168">
        <v>13</v>
      </c>
      <c r="H53" s="216">
        <v>5.8540000000000001</v>
      </c>
      <c r="I53" s="166" t="s">
        <v>963</v>
      </c>
      <c r="J53" s="216"/>
    </row>
    <row r="54" spans="1:10" x14ac:dyDescent="0.25">
      <c r="A54" s="166" t="s">
        <v>969</v>
      </c>
      <c r="B54" s="169" t="s">
        <v>1105</v>
      </c>
      <c r="C54" s="166" t="s">
        <v>967</v>
      </c>
      <c r="D54" s="168" t="s">
        <v>976</v>
      </c>
      <c r="E54" s="168" t="s">
        <v>975</v>
      </c>
      <c r="F54" s="168" t="s">
        <v>974</v>
      </c>
      <c r="G54" s="168">
        <v>19</v>
      </c>
      <c r="H54" s="216">
        <v>6.92</v>
      </c>
      <c r="I54" s="166" t="s">
        <v>963</v>
      </c>
      <c r="J54" s="216"/>
    </row>
    <row r="55" spans="1:10" x14ac:dyDescent="0.25">
      <c r="A55" s="166" t="s">
        <v>969</v>
      </c>
      <c r="B55" s="169" t="s">
        <v>1106</v>
      </c>
      <c r="C55" s="166" t="s">
        <v>967</v>
      </c>
      <c r="D55" s="168" t="s">
        <v>976</v>
      </c>
      <c r="E55" s="168" t="s">
        <v>973</v>
      </c>
      <c r="F55" s="168" t="s">
        <v>972</v>
      </c>
      <c r="G55" s="168">
        <v>19</v>
      </c>
      <c r="H55" s="216">
        <v>7.4139999999999997</v>
      </c>
      <c r="I55" s="166" t="s">
        <v>963</v>
      </c>
      <c r="J55" s="216"/>
    </row>
    <row r="56" spans="1:10" x14ac:dyDescent="0.25">
      <c r="A56" s="166" t="s">
        <v>969</v>
      </c>
      <c r="B56" s="169" t="s">
        <v>1107</v>
      </c>
      <c r="C56" s="166" t="s">
        <v>967</v>
      </c>
      <c r="D56" s="168" t="s">
        <v>976</v>
      </c>
      <c r="E56" s="168" t="s">
        <v>973</v>
      </c>
      <c r="F56" s="168" t="s">
        <v>972</v>
      </c>
      <c r="G56" s="168">
        <v>22</v>
      </c>
      <c r="H56" s="216">
        <v>7.8150000000000004</v>
      </c>
      <c r="I56" s="166" t="s">
        <v>963</v>
      </c>
      <c r="J56" s="216"/>
    </row>
    <row r="57" spans="1:10" x14ac:dyDescent="0.25">
      <c r="A57" s="166" t="s">
        <v>969</v>
      </c>
      <c r="B57" s="169" t="s">
        <v>1108</v>
      </c>
      <c r="C57" s="166" t="s">
        <v>967</v>
      </c>
      <c r="D57" s="168" t="s">
        <v>976</v>
      </c>
      <c r="E57" s="168" t="s">
        <v>971</v>
      </c>
      <c r="F57" s="168" t="s">
        <v>970</v>
      </c>
      <c r="G57" s="168">
        <v>30</v>
      </c>
      <c r="H57" s="216">
        <v>9.3829999999999991</v>
      </c>
      <c r="I57" s="166" t="s">
        <v>963</v>
      </c>
      <c r="J57" s="216"/>
    </row>
    <row r="58" spans="1:10" x14ac:dyDescent="0.25">
      <c r="A58" s="166" t="s">
        <v>969</v>
      </c>
      <c r="B58" s="169" t="s">
        <v>1109</v>
      </c>
      <c r="C58" s="166" t="s">
        <v>967</v>
      </c>
      <c r="D58" s="168" t="s">
        <v>976</v>
      </c>
      <c r="E58" s="168" t="s">
        <v>965</v>
      </c>
      <c r="F58" s="168" t="s">
        <v>964</v>
      </c>
      <c r="G58" s="168">
        <v>38</v>
      </c>
      <c r="H58" s="216">
        <v>10.756</v>
      </c>
      <c r="I58" s="166" t="s">
        <v>963</v>
      </c>
      <c r="J58" s="216"/>
    </row>
    <row r="59" spans="1:10" x14ac:dyDescent="0.25">
      <c r="A59" s="166" t="s">
        <v>969</v>
      </c>
      <c r="B59" s="169" t="s">
        <v>1110</v>
      </c>
      <c r="C59" s="166" t="s">
        <v>967</v>
      </c>
      <c r="D59" s="168" t="s">
        <v>966</v>
      </c>
      <c r="E59" s="168" t="s">
        <v>975</v>
      </c>
      <c r="F59" s="168" t="s">
        <v>974</v>
      </c>
      <c r="G59" s="168">
        <v>0</v>
      </c>
      <c r="H59" s="216">
        <v>3.0000000000000001E-3</v>
      </c>
      <c r="I59" s="166" t="s">
        <v>963</v>
      </c>
      <c r="J59" s="216"/>
    </row>
    <row r="60" spans="1:10" x14ac:dyDescent="0.25">
      <c r="A60" s="166" t="s">
        <v>969</v>
      </c>
      <c r="B60" s="169" t="s">
        <v>1111</v>
      </c>
      <c r="C60" s="166" t="s">
        <v>967</v>
      </c>
      <c r="D60" s="168" t="s">
        <v>966</v>
      </c>
      <c r="E60" s="168" t="s">
        <v>975</v>
      </c>
      <c r="F60" s="168" t="s">
        <v>974</v>
      </c>
      <c r="G60" s="168">
        <v>11</v>
      </c>
      <c r="H60" s="216">
        <v>6.5759999999999996</v>
      </c>
      <c r="I60" s="166" t="s">
        <v>963</v>
      </c>
      <c r="J60" s="216"/>
    </row>
    <row r="61" spans="1:10" x14ac:dyDescent="0.25">
      <c r="A61" s="166" t="s">
        <v>969</v>
      </c>
      <c r="B61" s="169" t="s">
        <v>1112</v>
      </c>
      <c r="C61" s="166" t="s">
        <v>967</v>
      </c>
      <c r="D61" s="168" t="s">
        <v>966</v>
      </c>
      <c r="E61" s="168" t="s">
        <v>975</v>
      </c>
      <c r="F61" s="168" t="s">
        <v>974</v>
      </c>
      <c r="G61" s="168">
        <v>13</v>
      </c>
      <c r="H61" s="216">
        <v>7.5439999999999996</v>
      </c>
      <c r="I61" s="166" t="s">
        <v>963</v>
      </c>
      <c r="J61" s="216"/>
    </row>
    <row r="62" spans="1:10" x14ac:dyDescent="0.25">
      <c r="A62" s="166" t="s">
        <v>969</v>
      </c>
      <c r="B62" s="169" t="s">
        <v>1113</v>
      </c>
      <c r="C62" s="166" t="s">
        <v>967</v>
      </c>
      <c r="D62" s="168" t="s">
        <v>966</v>
      </c>
      <c r="E62" s="168" t="s">
        <v>975</v>
      </c>
      <c r="F62" s="168" t="s">
        <v>974</v>
      </c>
      <c r="G62" s="168">
        <v>19</v>
      </c>
      <c r="H62" s="216">
        <v>9.0370000000000008</v>
      </c>
      <c r="I62" s="166" t="s">
        <v>963</v>
      </c>
      <c r="J62" s="216"/>
    </row>
    <row r="63" spans="1:10" x14ac:dyDescent="0.25">
      <c r="A63" s="166" t="s">
        <v>969</v>
      </c>
      <c r="B63" s="169" t="s">
        <v>1784</v>
      </c>
      <c r="C63" s="166" t="s">
        <v>967</v>
      </c>
      <c r="D63" s="168" t="s">
        <v>966</v>
      </c>
      <c r="E63" s="168" t="s">
        <v>973</v>
      </c>
      <c r="F63" s="168" t="s">
        <v>972</v>
      </c>
      <c r="G63" s="168">
        <v>19</v>
      </c>
      <c r="H63" s="216">
        <v>9.5640000000000001</v>
      </c>
      <c r="I63" s="166" t="s">
        <v>963</v>
      </c>
      <c r="J63" s="216"/>
    </row>
    <row r="64" spans="1:10" x14ac:dyDescent="0.25">
      <c r="A64" s="166" t="s">
        <v>969</v>
      </c>
      <c r="B64" s="169" t="s">
        <v>1114</v>
      </c>
      <c r="C64" s="166" t="s">
        <v>967</v>
      </c>
      <c r="D64" s="168" t="s">
        <v>966</v>
      </c>
      <c r="E64" s="168" t="s">
        <v>973</v>
      </c>
      <c r="F64" s="168" t="s">
        <v>972</v>
      </c>
      <c r="G64" s="168">
        <v>22</v>
      </c>
      <c r="H64" s="216">
        <v>10.336</v>
      </c>
      <c r="I64" s="166" t="s">
        <v>963</v>
      </c>
      <c r="J64" s="216"/>
    </row>
    <row r="65" spans="1:10" x14ac:dyDescent="0.25">
      <c r="A65" s="166" t="s">
        <v>969</v>
      </c>
      <c r="B65" s="169" t="s">
        <v>1115</v>
      </c>
      <c r="C65" s="166" t="s">
        <v>967</v>
      </c>
      <c r="D65" s="168" t="s">
        <v>966</v>
      </c>
      <c r="E65" s="168" t="s">
        <v>971</v>
      </c>
      <c r="F65" s="168" t="s">
        <v>970</v>
      </c>
      <c r="G65" s="168">
        <v>30</v>
      </c>
      <c r="H65" s="216">
        <v>12.443</v>
      </c>
      <c r="I65" s="166" t="s">
        <v>963</v>
      </c>
      <c r="J65" s="216"/>
    </row>
    <row r="66" spans="1:10" x14ac:dyDescent="0.25">
      <c r="A66" s="166" t="s">
        <v>969</v>
      </c>
      <c r="B66" s="169" t="s">
        <v>1116</v>
      </c>
      <c r="C66" s="166" t="s">
        <v>967</v>
      </c>
      <c r="D66" s="168" t="s">
        <v>966</v>
      </c>
      <c r="E66" s="168" t="s">
        <v>965</v>
      </c>
      <c r="F66" s="168" t="s">
        <v>964</v>
      </c>
      <c r="G66" s="168">
        <v>38</v>
      </c>
      <c r="H66" s="216">
        <v>14.569000000000001</v>
      </c>
      <c r="I66" s="166" t="s">
        <v>963</v>
      </c>
      <c r="J66" s="216"/>
    </row>
    <row r="67" spans="1:10" x14ac:dyDescent="0.25">
      <c r="A67" s="170" t="s">
        <v>984</v>
      </c>
      <c r="B67" s="169" t="s">
        <v>1167</v>
      </c>
      <c r="C67" s="166" t="s">
        <v>967</v>
      </c>
      <c r="D67" s="213" t="s">
        <v>1147</v>
      </c>
      <c r="E67" s="146" t="s">
        <v>1160</v>
      </c>
      <c r="F67" s="167" t="s">
        <v>980</v>
      </c>
      <c r="G67" s="146">
        <v>11</v>
      </c>
      <c r="H67" s="146">
        <v>6.01</v>
      </c>
      <c r="I67" s="166" t="s">
        <v>1197</v>
      </c>
    </row>
    <row r="68" spans="1:10" x14ac:dyDescent="0.25">
      <c r="A68" s="170" t="s">
        <v>984</v>
      </c>
      <c r="B68" s="169" t="s">
        <v>1168</v>
      </c>
      <c r="C68" s="166" t="s">
        <v>967</v>
      </c>
      <c r="D68" s="213" t="s">
        <v>1147</v>
      </c>
      <c r="E68" s="146" t="s">
        <v>1160</v>
      </c>
      <c r="F68" s="167" t="s">
        <v>980</v>
      </c>
      <c r="G68" s="146">
        <v>13</v>
      </c>
      <c r="H68" s="146">
        <v>6.52</v>
      </c>
      <c r="I68" s="166" t="s">
        <v>1197</v>
      </c>
    </row>
    <row r="69" spans="1:10" x14ac:dyDescent="0.25">
      <c r="A69" s="170" t="s">
        <v>984</v>
      </c>
      <c r="B69" s="169" t="s">
        <v>1169</v>
      </c>
      <c r="C69" s="166" t="s">
        <v>967</v>
      </c>
      <c r="D69" s="213" t="s">
        <v>1147</v>
      </c>
      <c r="E69" s="146" t="s">
        <v>1160</v>
      </c>
      <c r="F69" s="167" t="s">
        <v>980</v>
      </c>
      <c r="G69" s="146">
        <v>15</v>
      </c>
      <c r="H69" s="146">
        <v>6.96</v>
      </c>
      <c r="I69" s="166" t="s">
        <v>1197</v>
      </c>
    </row>
    <row r="70" spans="1:10" x14ac:dyDescent="0.25">
      <c r="A70" s="170" t="s">
        <v>984</v>
      </c>
      <c r="B70" s="169" t="s">
        <v>1170</v>
      </c>
      <c r="C70" s="166" t="s">
        <v>967</v>
      </c>
      <c r="D70" s="213" t="s">
        <v>1147</v>
      </c>
      <c r="E70" s="146" t="s">
        <v>1160</v>
      </c>
      <c r="F70" s="167" t="s">
        <v>980</v>
      </c>
      <c r="G70" s="146">
        <v>19</v>
      </c>
      <c r="H70" s="146">
        <v>6.52</v>
      </c>
      <c r="I70" s="166" t="s">
        <v>1197</v>
      </c>
    </row>
    <row r="71" spans="1:10" x14ac:dyDescent="0.25">
      <c r="A71" s="170" t="s">
        <v>984</v>
      </c>
      <c r="B71" s="169" t="s">
        <v>1171</v>
      </c>
      <c r="C71" s="166" t="s">
        <v>967</v>
      </c>
      <c r="D71" s="213" t="s">
        <v>1147</v>
      </c>
      <c r="E71" s="146" t="s">
        <v>1161</v>
      </c>
      <c r="F71" s="167" t="s">
        <v>974</v>
      </c>
      <c r="G71" s="146">
        <v>11</v>
      </c>
      <c r="H71" s="146">
        <v>6.39</v>
      </c>
      <c r="I71" s="166" t="s">
        <v>1197</v>
      </c>
    </row>
    <row r="72" spans="1:10" x14ac:dyDescent="0.25">
      <c r="A72" s="170" t="s">
        <v>984</v>
      </c>
      <c r="B72" s="169" t="s">
        <v>1172</v>
      </c>
      <c r="C72" s="166" t="s">
        <v>967</v>
      </c>
      <c r="D72" s="213" t="s">
        <v>1147</v>
      </c>
      <c r="E72" s="146" t="s">
        <v>1161</v>
      </c>
      <c r="F72" s="167" t="s">
        <v>974</v>
      </c>
      <c r="G72" s="146">
        <v>13</v>
      </c>
      <c r="H72" s="146">
        <v>6.96</v>
      </c>
      <c r="I72" s="166" t="s">
        <v>1197</v>
      </c>
    </row>
    <row r="73" spans="1:10" x14ac:dyDescent="0.25">
      <c r="A73" s="170" t="s">
        <v>984</v>
      </c>
      <c r="B73" s="169" t="s">
        <v>1173</v>
      </c>
      <c r="C73" s="166" t="s">
        <v>967</v>
      </c>
      <c r="D73" s="213" t="s">
        <v>1147</v>
      </c>
      <c r="E73" s="146" t="s">
        <v>1161</v>
      </c>
      <c r="F73" s="167" t="s">
        <v>974</v>
      </c>
      <c r="G73" s="146">
        <v>15</v>
      </c>
      <c r="H73" s="146">
        <v>8.16</v>
      </c>
      <c r="I73" s="166" t="s">
        <v>1197</v>
      </c>
    </row>
    <row r="74" spans="1:10" x14ac:dyDescent="0.25">
      <c r="A74" s="170" t="s">
        <v>984</v>
      </c>
      <c r="B74" s="169" t="s">
        <v>1174</v>
      </c>
      <c r="C74" s="166" t="s">
        <v>967</v>
      </c>
      <c r="D74" s="213" t="s">
        <v>1147</v>
      </c>
      <c r="E74" s="146" t="s">
        <v>1161</v>
      </c>
      <c r="F74" s="167" t="s">
        <v>974</v>
      </c>
      <c r="G74" s="146">
        <v>19</v>
      </c>
      <c r="H74" s="146">
        <v>8.26</v>
      </c>
      <c r="I74" s="166" t="s">
        <v>1197</v>
      </c>
    </row>
    <row r="75" spans="1:10" x14ac:dyDescent="0.25">
      <c r="A75" s="170" t="s">
        <v>984</v>
      </c>
      <c r="B75" s="169" t="s">
        <v>1175</v>
      </c>
      <c r="C75" s="166" t="s">
        <v>967</v>
      </c>
      <c r="D75" s="213" t="s">
        <v>1147</v>
      </c>
      <c r="E75" s="146" t="s">
        <v>1162</v>
      </c>
      <c r="F75" s="167" t="s">
        <v>972</v>
      </c>
      <c r="G75" s="146">
        <v>19</v>
      </c>
      <c r="H75" s="146">
        <v>8.68</v>
      </c>
      <c r="I75" s="166" t="s">
        <v>1197</v>
      </c>
    </row>
    <row r="76" spans="1:10" x14ac:dyDescent="0.25">
      <c r="A76" s="170" t="s">
        <v>984</v>
      </c>
      <c r="B76" s="169" t="s">
        <v>1176</v>
      </c>
      <c r="C76" s="166" t="s">
        <v>967</v>
      </c>
      <c r="D76" s="213" t="s">
        <v>1147</v>
      </c>
      <c r="E76" s="146" t="s">
        <v>1162</v>
      </c>
      <c r="F76" s="167" t="s">
        <v>972</v>
      </c>
      <c r="G76" s="146">
        <v>21</v>
      </c>
      <c r="H76" s="146">
        <v>9.01</v>
      </c>
      <c r="I76" s="166" t="s">
        <v>1197</v>
      </c>
    </row>
    <row r="77" spans="1:10" x14ac:dyDescent="0.25">
      <c r="A77" s="170" t="s">
        <v>984</v>
      </c>
      <c r="B77" s="169" t="s">
        <v>1177</v>
      </c>
      <c r="C77" s="166" t="s">
        <v>967</v>
      </c>
      <c r="D77" s="213" t="s">
        <v>1147</v>
      </c>
      <c r="E77" s="146" t="s">
        <v>1163</v>
      </c>
      <c r="F77" s="167" t="s">
        <v>970</v>
      </c>
      <c r="G77" s="146">
        <v>25</v>
      </c>
      <c r="H77" s="146">
        <v>10.16</v>
      </c>
      <c r="I77" s="166" t="s">
        <v>1197</v>
      </c>
    </row>
    <row r="78" spans="1:10" x14ac:dyDescent="0.25">
      <c r="A78" s="170" t="s">
        <v>984</v>
      </c>
      <c r="B78" s="169" t="s">
        <v>1178</v>
      </c>
      <c r="C78" s="166" t="s">
        <v>967</v>
      </c>
      <c r="D78" s="213" t="s">
        <v>1147</v>
      </c>
      <c r="E78" s="146" t="s">
        <v>1163</v>
      </c>
      <c r="F78" s="167" t="s">
        <v>970</v>
      </c>
      <c r="G78" s="146">
        <v>30</v>
      </c>
      <c r="H78" s="146">
        <v>10.92</v>
      </c>
      <c r="I78" s="166" t="s">
        <v>1197</v>
      </c>
    </row>
    <row r="79" spans="1:10" x14ac:dyDescent="0.25">
      <c r="A79" s="170" t="s">
        <v>984</v>
      </c>
      <c r="B79" s="169" t="s">
        <v>1179</v>
      </c>
      <c r="C79" s="166" t="s">
        <v>967</v>
      </c>
      <c r="D79" s="213" t="s">
        <v>1147</v>
      </c>
      <c r="E79" s="146" t="s">
        <v>1164</v>
      </c>
      <c r="F79" s="167" t="s">
        <v>964</v>
      </c>
      <c r="G79" s="146">
        <v>30</v>
      </c>
      <c r="H79" s="146">
        <v>11.42</v>
      </c>
      <c r="I79" s="166" t="s">
        <v>1197</v>
      </c>
    </row>
    <row r="80" spans="1:10" x14ac:dyDescent="0.25">
      <c r="A80" s="170" t="s">
        <v>984</v>
      </c>
      <c r="B80" s="169" t="s">
        <v>1180</v>
      </c>
      <c r="C80" s="166" t="s">
        <v>967</v>
      </c>
      <c r="D80" s="213" t="s">
        <v>1147</v>
      </c>
      <c r="E80" s="146" t="s">
        <v>1164</v>
      </c>
      <c r="F80" s="167" t="s">
        <v>964</v>
      </c>
      <c r="G80" s="146">
        <v>38</v>
      </c>
      <c r="H80" s="146">
        <v>12.34</v>
      </c>
      <c r="I80" s="166" t="s">
        <v>1197</v>
      </c>
    </row>
    <row r="81" spans="1:9" x14ac:dyDescent="0.25">
      <c r="A81" s="170" t="s">
        <v>984</v>
      </c>
      <c r="B81" s="169" t="s">
        <v>1181</v>
      </c>
      <c r="C81" s="166" t="s">
        <v>967</v>
      </c>
      <c r="D81" s="213" t="s">
        <v>1147</v>
      </c>
      <c r="E81" s="146" t="s">
        <v>1165</v>
      </c>
      <c r="F81" s="167" t="s">
        <v>1166</v>
      </c>
      <c r="G81" s="146">
        <v>38</v>
      </c>
      <c r="H81" s="146">
        <v>12.97</v>
      </c>
      <c r="I81" s="166" t="s">
        <v>1197</v>
      </c>
    </row>
    <row r="82" spans="1:9" x14ac:dyDescent="0.25">
      <c r="A82" s="170" t="s">
        <v>984</v>
      </c>
      <c r="B82" s="169" t="s">
        <v>1182</v>
      </c>
      <c r="C82" s="166" t="s">
        <v>967</v>
      </c>
      <c r="D82" s="214" t="s">
        <v>1148</v>
      </c>
      <c r="E82" s="146" t="s">
        <v>1160</v>
      </c>
      <c r="F82" s="167" t="s">
        <v>980</v>
      </c>
      <c r="G82" s="146">
        <v>11</v>
      </c>
      <c r="H82" s="146">
        <v>7.27</v>
      </c>
      <c r="I82" s="166" t="s">
        <v>1197</v>
      </c>
    </row>
    <row r="83" spans="1:9" x14ac:dyDescent="0.25">
      <c r="A83" s="170" t="s">
        <v>984</v>
      </c>
      <c r="B83" s="169" t="s">
        <v>1183</v>
      </c>
      <c r="C83" s="166" t="s">
        <v>967</v>
      </c>
      <c r="D83" s="214" t="s">
        <v>1148</v>
      </c>
      <c r="E83" s="146" t="s">
        <v>1160</v>
      </c>
      <c r="F83" s="167" t="s">
        <v>980</v>
      </c>
      <c r="G83" s="146">
        <v>13</v>
      </c>
      <c r="H83" s="146">
        <v>8.06</v>
      </c>
      <c r="I83" s="166" t="s">
        <v>1197</v>
      </c>
    </row>
    <row r="84" spans="1:9" x14ac:dyDescent="0.25">
      <c r="A84" s="170" t="s">
        <v>984</v>
      </c>
      <c r="B84" s="169" t="s">
        <v>1184</v>
      </c>
      <c r="C84" s="166" t="s">
        <v>967</v>
      </c>
      <c r="D84" s="214" t="s">
        <v>1148</v>
      </c>
      <c r="E84" s="146" t="s">
        <v>1160</v>
      </c>
      <c r="F84" s="167" t="s">
        <v>980</v>
      </c>
      <c r="G84" s="146">
        <v>15</v>
      </c>
      <c r="H84" s="146">
        <v>8.68</v>
      </c>
      <c r="I84" s="166" t="s">
        <v>1197</v>
      </c>
    </row>
    <row r="85" spans="1:9" x14ac:dyDescent="0.25">
      <c r="A85" s="170" t="s">
        <v>984</v>
      </c>
      <c r="B85" s="169" t="s">
        <v>1185</v>
      </c>
      <c r="C85" s="166" t="s">
        <v>967</v>
      </c>
      <c r="D85" s="214" t="s">
        <v>1148</v>
      </c>
      <c r="E85" s="146" t="s">
        <v>1160</v>
      </c>
      <c r="F85" s="167" t="s">
        <v>980</v>
      </c>
      <c r="G85" s="146">
        <v>19</v>
      </c>
      <c r="H85" s="146">
        <v>8.06</v>
      </c>
      <c r="I85" s="166" t="s">
        <v>1197</v>
      </c>
    </row>
    <row r="86" spans="1:9" x14ac:dyDescent="0.25">
      <c r="A86" s="170" t="s">
        <v>984</v>
      </c>
      <c r="B86" s="169" t="s">
        <v>1186</v>
      </c>
      <c r="C86" s="166" t="s">
        <v>967</v>
      </c>
      <c r="D86" s="214" t="s">
        <v>1148</v>
      </c>
      <c r="E86" s="146" t="s">
        <v>1161</v>
      </c>
      <c r="F86" s="167" t="s">
        <v>974</v>
      </c>
      <c r="G86" s="146">
        <v>11</v>
      </c>
      <c r="H86" s="146">
        <v>7.61</v>
      </c>
      <c r="I86" s="166" t="s">
        <v>1197</v>
      </c>
    </row>
    <row r="87" spans="1:9" x14ac:dyDescent="0.25">
      <c r="A87" s="170" t="s">
        <v>984</v>
      </c>
      <c r="B87" s="169" t="s">
        <v>1187</v>
      </c>
      <c r="C87" s="166" t="s">
        <v>967</v>
      </c>
      <c r="D87" s="214" t="s">
        <v>1148</v>
      </c>
      <c r="E87" s="146" t="s">
        <v>1161</v>
      </c>
      <c r="F87" s="167" t="s">
        <v>974</v>
      </c>
      <c r="G87" s="146">
        <v>13</v>
      </c>
      <c r="H87" s="146">
        <v>8.36</v>
      </c>
      <c r="I87" s="166" t="s">
        <v>1197</v>
      </c>
    </row>
    <row r="88" spans="1:9" x14ac:dyDescent="0.25">
      <c r="A88" s="170" t="s">
        <v>984</v>
      </c>
      <c r="B88" s="169" t="s">
        <v>1188</v>
      </c>
      <c r="C88" s="166" t="s">
        <v>967</v>
      </c>
      <c r="D88" s="214" t="s">
        <v>1148</v>
      </c>
      <c r="E88" s="146" t="s">
        <v>1161</v>
      </c>
      <c r="F88" s="167" t="s">
        <v>974</v>
      </c>
      <c r="G88" s="146">
        <v>15</v>
      </c>
      <c r="H88" s="146">
        <v>9.89</v>
      </c>
      <c r="I88" s="166" t="s">
        <v>1197</v>
      </c>
    </row>
    <row r="89" spans="1:9" x14ac:dyDescent="0.25">
      <c r="A89" s="170" t="s">
        <v>984</v>
      </c>
      <c r="B89" s="169" t="s">
        <v>1189</v>
      </c>
      <c r="C89" s="166" t="s">
        <v>967</v>
      </c>
      <c r="D89" s="214" t="s">
        <v>1148</v>
      </c>
      <c r="E89" s="146" t="s">
        <v>1161</v>
      </c>
      <c r="F89" s="167" t="s">
        <v>974</v>
      </c>
      <c r="G89" s="146">
        <v>19</v>
      </c>
      <c r="H89" s="146">
        <v>10.31</v>
      </c>
      <c r="I89" s="166" t="s">
        <v>1197</v>
      </c>
    </row>
    <row r="90" spans="1:9" x14ac:dyDescent="0.25">
      <c r="A90" s="170" t="s">
        <v>984</v>
      </c>
      <c r="B90" s="169" t="s">
        <v>1190</v>
      </c>
      <c r="C90" s="166" t="s">
        <v>967</v>
      </c>
      <c r="D90" s="214" t="s">
        <v>1148</v>
      </c>
      <c r="E90" s="146" t="s">
        <v>1162</v>
      </c>
      <c r="F90" s="167" t="s">
        <v>972</v>
      </c>
      <c r="G90" s="146">
        <v>19</v>
      </c>
      <c r="H90" s="146">
        <v>10.76</v>
      </c>
      <c r="I90" s="166" t="s">
        <v>1197</v>
      </c>
    </row>
    <row r="91" spans="1:9" x14ac:dyDescent="0.25">
      <c r="A91" s="170" t="s">
        <v>984</v>
      </c>
      <c r="B91" s="169" t="s">
        <v>1191</v>
      </c>
      <c r="C91" s="166" t="s">
        <v>967</v>
      </c>
      <c r="D91" s="214" t="s">
        <v>1148</v>
      </c>
      <c r="E91" s="146" t="s">
        <v>1162</v>
      </c>
      <c r="F91" s="167" t="s">
        <v>972</v>
      </c>
      <c r="G91" s="146">
        <v>21</v>
      </c>
      <c r="H91" s="146">
        <v>11.42</v>
      </c>
      <c r="I91" s="166" t="s">
        <v>1197</v>
      </c>
    </row>
    <row r="92" spans="1:9" x14ac:dyDescent="0.25">
      <c r="A92" s="170" t="s">
        <v>984</v>
      </c>
      <c r="B92" s="169" t="s">
        <v>1192</v>
      </c>
      <c r="C92" s="166" t="s">
        <v>967</v>
      </c>
      <c r="D92" s="214" t="s">
        <v>1148</v>
      </c>
      <c r="E92" s="146" t="s">
        <v>1163</v>
      </c>
      <c r="F92" s="167" t="s">
        <v>970</v>
      </c>
      <c r="G92" s="146">
        <v>25</v>
      </c>
      <c r="H92" s="146">
        <v>12.97</v>
      </c>
      <c r="I92" s="166" t="s">
        <v>1197</v>
      </c>
    </row>
    <row r="93" spans="1:9" x14ac:dyDescent="0.25">
      <c r="A93" s="170" t="s">
        <v>984</v>
      </c>
      <c r="B93" s="169" t="s">
        <v>1193</v>
      </c>
      <c r="C93" s="166" t="s">
        <v>967</v>
      </c>
      <c r="D93" s="214" t="s">
        <v>1148</v>
      </c>
      <c r="E93" s="146" t="s">
        <v>1163</v>
      </c>
      <c r="F93" s="167" t="s">
        <v>970</v>
      </c>
      <c r="G93" s="146">
        <v>30</v>
      </c>
      <c r="H93" s="146">
        <v>14.13</v>
      </c>
      <c r="I93" s="166" t="s">
        <v>1197</v>
      </c>
    </row>
    <row r="94" spans="1:9" x14ac:dyDescent="0.25">
      <c r="A94" s="170" t="s">
        <v>984</v>
      </c>
      <c r="B94" s="169" t="s">
        <v>1194</v>
      </c>
      <c r="C94" s="166" t="s">
        <v>967</v>
      </c>
      <c r="D94" s="214" t="s">
        <v>1148</v>
      </c>
      <c r="E94" s="146" t="s">
        <v>1164</v>
      </c>
      <c r="F94" s="167" t="s">
        <v>964</v>
      </c>
      <c r="G94" s="146">
        <v>30</v>
      </c>
      <c r="H94" s="146">
        <v>14.65</v>
      </c>
      <c r="I94" s="166" t="s">
        <v>1197</v>
      </c>
    </row>
    <row r="95" spans="1:9" x14ac:dyDescent="0.25">
      <c r="A95" s="170" t="s">
        <v>984</v>
      </c>
      <c r="B95" s="169" t="s">
        <v>1195</v>
      </c>
      <c r="C95" s="166" t="s">
        <v>967</v>
      </c>
      <c r="D95" s="214" t="s">
        <v>1148</v>
      </c>
      <c r="E95" s="146" t="s">
        <v>1164</v>
      </c>
      <c r="F95" s="167" t="s">
        <v>964</v>
      </c>
      <c r="G95" s="146">
        <v>38</v>
      </c>
      <c r="H95" s="146">
        <v>16.440000000000001</v>
      </c>
      <c r="I95" s="166" t="s">
        <v>1197</v>
      </c>
    </row>
    <row r="96" spans="1:9" x14ac:dyDescent="0.25">
      <c r="A96" s="170" t="s">
        <v>984</v>
      </c>
      <c r="B96" s="169" t="s">
        <v>1196</v>
      </c>
      <c r="C96" s="166" t="s">
        <v>967</v>
      </c>
      <c r="D96" s="214" t="s">
        <v>1148</v>
      </c>
      <c r="E96" s="146" t="s">
        <v>1165</v>
      </c>
      <c r="F96" s="167" t="s">
        <v>1166</v>
      </c>
      <c r="G96" s="146">
        <v>38</v>
      </c>
      <c r="H96" s="146">
        <v>17.13</v>
      </c>
      <c r="I96" s="166" t="s">
        <v>1197</v>
      </c>
    </row>
    <row r="97" spans="1:1" x14ac:dyDescent="0.25">
      <c r="A97" s="166" t="s">
        <v>962</v>
      </c>
    </row>
    <row r="98" spans="1:1" x14ac:dyDescent="0.25">
      <c r="A98" s="166" t="s">
        <v>961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topLeftCell="A7" workbookViewId="0">
      <selection activeCell="B20" sqref="B20"/>
    </sheetView>
  </sheetViews>
  <sheetFormatPr defaultRowHeight="15" x14ac:dyDescent="0.25"/>
  <cols>
    <col min="1" max="1" width="39.140625" customWidth="1"/>
  </cols>
  <sheetData>
    <row r="1" spans="1:17" s="214" customFormat="1" x14ac:dyDescent="0.25">
      <c r="A1" s="219" t="s">
        <v>1766</v>
      </c>
    </row>
    <row r="2" spans="1:17" s="214" customFormat="1" x14ac:dyDescent="0.25">
      <c r="A2" s="219" t="s">
        <v>1767</v>
      </c>
    </row>
    <row r="3" spans="1:17" s="214" customFormat="1" x14ac:dyDescent="0.25">
      <c r="A3" s="219" t="s">
        <v>1765</v>
      </c>
    </row>
    <row r="4" spans="1:17" s="214" customFormat="1" x14ac:dyDescent="0.25">
      <c r="A4" s="217"/>
    </row>
    <row r="5" spans="1:17" x14ac:dyDescent="0.25">
      <c r="A5" s="217" t="s">
        <v>1768</v>
      </c>
      <c r="B5" s="221" t="s">
        <v>1780</v>
      </c>
      <c r="C5" s="221" t="s">
        <v>1780</v>
      </c>
      <c r="D5" s="221" t="s">
        <v>1780</v>
      </c>
      <c r="E5" s="221" t="s">
        <v>1780</v>
      </c>
      <c r="F5" s="221" t="s">
        <v>1780</v>
      </c>
      <c r="G5" s="221" t="s">
        <v>1780</v>
      </c>
      <c r="H5" s="221" t="s">
        <v>1780</v>
      </c>
      <c r="I5" s="221" t="s">
        <v>1780</v>
      </c>
      <c r="J5" s="221" t="s">
        <v>1783</v>
      </c>
      <c r="K5" s="221" t="s">
        <v>1783</v>
      </c>
      <c r="L5" s="221" t="s">
        <v>1783</v>
      </c>
      <c r="M5" s="221" t="s">
        <v>1783</v>
      </c>
      <c r="N5" s="221" t="s">
        <v>1783</v>
      </c>
      <c r="O5" s="221" t="s">
        <v>1783</v>
      </c>
      <c r="P5" s="221" t="s">
        <v>1783</v>
      </c>
      <c r="Q5" s="221" t="s">
        <v>1783</v>
      </c>
    </row>
    <row r="6" spans="1:17" x14ac:dyDescent="0.25">
      <c r="A6" s="220" t="s">
        <v>1769</v>
      </c>
      <c r="B6" s="221" t="s">
        <v>1781</v>
      </c>
      <c r="C6" s="221" t="s">
        <v>1781</v>
      </c>
      <c r="D6" s="221" t="s">
        <v>1781</v>
      </c>
      <c r="E6" s="221" t="s">
        <v>1781</v>
      </c>
      <c r="F6" s="221" t="s">
        <v>972</v>
      </c>
      <c r="G6" s="221" t="s">
        <v>972</v>
      </c>
      <c r="H6" s="221" t="s">
        <v>970</v>
      </c>
      <c r="I6" s="221" t="s">
        <v>964</v>
      </c>
      <c r="J6" s="221" t="s">
        <v>974</v>
      </c>
      <c r="K6" s="221" t="s">
        <v>974</v>
      </c>
      <c r="L6" s="221" t="s">
        <v>974</v>
      </c>
      <c r="M6" s="221" t="s">
        <v>974</v>
      </c>
      <c r="N6" s="221" t="s">
        <v>972</v>
      </c>
      <c r="O6" s="221" t="s">
        <v>972</v>
      </c>
      <c r="P6" s="221" t="s">
        <v>970</v>
      </c>
      <c r="Q6" s="221" t="s">
        <v>964</v>
      </c>
    </row>
    <row r="7" spans="1:17" x14ac:dyDescent="0.25">
      <c r="A7" s="218" t="s">
        <v>1770</v>
      </c>
      <c r="B7" s="221" t="s">
        <v>1757</v>
      </c>
      <c r="C7" s="221" t="s">
        <v>1758</v>
      </c>
      <c r="D7" s="221" t="s">
        <v>1759</v>
      </c>
      <c r="E7" s="221" t="s">
        <v>1760</v>
      </c>
      <c r="F7" s="221" t="s">
        <v>1760</v>
      </c>
      <c r="G7" s="221" t="s">
        <v>1761</v>
      </c>
      <c r="H7" s="221" t="s">
        <v>1762</v>
      </c>
      <c r="I7" s="221" t="s">
        <v>1763</v>
      </c>
      <c r="J7" s="221" t="s">
        <v>1757</v>
      </c>
      <c r="K7" s="221" t="s">
        <v>1758</v>
      </c>
      <c r="L7" s="221" t="s">
        <v>1759</v>
      </c>
      <c r="M7" s="221" t="s">
        <v>1760</v>
      </c>
      <c r="N7" s="221" t="s">
        <v>1760</v>
      </c>
      <c r="O7" s="221" t="s">
        <v>1761</v>
      </c>
      <c r="P7" s="221" t="s">
        <v>1762</v>
      </c>
      <c r="Q7" s="221" t="s">
        <v>1763</v>
      </c>
    </row>
    <row r="8" spans="1:17" s="214" customFormat="1" x14ac:dyDescent="0.25">
      <c r="A8" s="218" t="s">
        <v>1771</v>
      </c>
      <c r="B8" s="221">
        <v>0.253</v>
      </c>
      <c r="C8" s="221">
        <v>0.108</v>
      </c>
      <c r="D8" s="221">
        <v>0.10199999999999999</v>
      </c>
      <c r="E8" s="221">
        <v>9.1999999999999998E-2</v>
      </c>
      <c r="F8" s="221">
        <v>8.7999999999999995E-2</v>
      </c>
      <c r="G8" s="221">
        <v>8.5000000000000006E-2</v>
      </c>
      <c r="H8" s="221">
        <v>7.4999999999999997E-2</v>
      </c>
      <c r="I8" s="221">
        <v>6.8000000000000005E-2</v>
      </c>
      <c r="J8" s="221">
        <v>0.253</v>
      </c>
      <c r="K8" s="221">
        <v>9.5000000000000001E-2</v>
      </c>
      <c r="L8" s="221">
        <v>8.6999999999999994E-2</v>
      </c>
      <c r="M8" s="221">
        <v>7.6999999999999999E-2</v>
      </c>
      <c r="N8" s="221">
        <v>7.3999999999999996E-2</v>
      </c>
      <c r="O8" s="221">
        <v>7.0000000000000007E-2</v>
      </c>
      <c r="P8" s="221">
        <v>6.0999999999999999E-2</v>
      </c>
      <c r="Q8" s="221">
        <v>5.3999999999999999E-2</v>
      </c>
    </row>
    <row r="9" spans="1:17" s="214" customFormat="1" x14ac:dyDescent="0.25">
      <c r="A9" s="218"/>
      <c r="B9" s="217"/>
      <c r="C9" s="217"/>
      <c r="D9" s="217"/>
      <c r="E9" s="217"/>
      <c r="F9" s="217"/>
      <c r="G9" s="217"/>
      <c r="H9" s="217"/>
      <c r="I9" s="217"/>
      <c r="J9" s="217"/>
      <c r="K9" s="217"/>
      <c r="L9" s="217"/>
      <c r="M9" s="217"/>
      <c r="N9" s="217"/>
      <c r="O9" s="217"/>
      <c r="P9" s="217"/>
      <c r="Q9" s="217"/>
    </row>
    <row r="10" spans="1:17" s="214" customFormat="1" x14ac:dyDescent="0.25">
      <c r="A10" s="218"/>
      <c r="B10" s="217"/>
      <c r="C10" s="217"/>
      <c r="D10" s="217"/>
      <c r="E10" s="217"/>
      <c r="F10" s="217"/>
      <c r="G10" s="217"/>
      <c r="H10" s="217"/>
      <c r="I10" s="217"/>
      <c r="J10" s="217"/>
      <c r="K10" s="217"/>
      <c r="L10" s="217"/>
      <c r="M10" s="217"/>
      <c r="N10" s="217"/>
      <c r="O10" s="217"/>
      <c r="P10" s="217"/>
      <c r="Q10" s="217"/>
    </row>
    <row r="11" spans="1:17" s="214" customFormat="1" x14ac:dyDescent="0.25">
      <c r="A11" s="222" t="s">
        <v>1775</v>
      </c>
      <c r="B11" s="217"/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  <c r="O11" s="217"/>
      <c r="P11" s="217"/>
      <c r="Q11" s="217"/>
    </row>
    <row r="12" spans="1:17" s="214" customFormat="1" x14ac:dyDescent="0.25">
      <c r="A12" s="223" t="s">
        <v>1772</v>
      </c>
      <c r="B12" s="221">
        <v>0.17</v>
      </c>
      <c r="C12" s="217"/>
      <c r="D12" s="217"/>
      <c r="E12" s="217"/>
      <c r="F12" s="217"/>
      <c r="G12" s="217"/>
      <c r="H12" s="217"/>
      <c r="I12" s="217"/>
      <c r="J12" s="217"/>
      <c r="K12" s="217"/>
      <c r="L12" s="217"/>
      <c r="M12" s="217"/>
      <c r="N12" s="217"/>
      <c r="O12" s="217"/>
      <c r="P12" s="217"/>
      <c r="Q12" s="217"/>
    </row>
    <row r="13" spans="1:17" s="214" customFormat="1" x14ac:dyDescent="0.25">
      <c r="A13" s="223" t="s">
        <v>1773</v>
      </c>
      <c r="B13" s="221">
        <v>0.92</v>
      </c>
      <c r="C13" s="217"/>
      <c r="D13" s="217"/>
      <c r="E13" s="217"/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7"/>
    </row>
    <row r="14" spans="1:17" s="214" customFormat="1" x14ac:dyDescent="0.25">
      <c r="A14" s="223" t="s">
        <v>1774</v>
      </c>
      <c r="B14" s="221">
        <v>2.08</v>
      </c>
      <c r="C14" s="217"/>
      <c r="D14" s="217"/>
      <c r="E14" s="217"/>
      <c r="F14" s="217"/>
      <c r="G14" s="217"/>
      <c r="H14" s="217"/>
      <c r="I14" s="217"/>
      <c r="J14" s="217"/>
      <c r="K14" s="217"/>
      <c r="L14" s="217"/>
      <c r="M14" s="217"/>
      <c r="N14" s="217"/>
      <c r="O14" s="217"/>
      <c r="P14" s="217"/>
      <c r="Q14" s="217"/>
    </row>
    <row r="15" spans="1:17" s="214" customFormat="1" x14ac:dyDescent="0.25">
      <c r="A15" s="223" t="s">
        <v>1779</v>
      </c>
      <c r="B15" s="224">
        <v>0.78</v>
      </c>
      <c r="C15" s="217"/>
      <c r="D15" s="217"/>
      <c r="E15" s="217"/>
      <c r="F15" s="217"/>
      <c r="G15" s="217"/>
      <c r="H15" s="217"/>
      <c r="I15" s="217"/>
      <c r="J15" s="217"/>
      <c r="K15" s="217"/>
      <c r="L15" s="217"/>
      <c r="M15" s="217"/>
      <c r="N15" s="217"/>
      <c r="O15" s="217"/>
      <c r="P15" s="217"/>
      <c r="Q15" s="217"/>
    </row>
    <row r="16" spans="1:17" s="214" customFormat="1" x14ac:dyDescent="0.25">
      <c r="A16" s="223"/>
      <c r="B16" s="221"/>
      <c r="C16" s="217"/>
      <c r="D16" s="217"/>
      <c r="E16" s="217"/>
      <c r="F16" s="217"/>
      <c r="G16" s="217"/>
      <c r="H16" s="217"/>
      <c r="I16" s="217"/>
      <c r="J16" s="217"/>
      <c r="K16" s="217"/>
      <c r="L16" s="217"/>
      <c r="M16" s="217"/>
      <c r="N16" s="217"/>
      <c r="O16" s="217"/>
      <c r="P16" s="217"/>
      <c r="Q16" s="217"/>
    </row>
    <row r="17" spans="1:17" s="214" customFormat="1" x14ac:dyDescent="0.25">
      <c r="A17" s="177" t="s">
        <v>1776</v>
      </c>
      <c r="B17" s="217">
        <f>1/B8</f>
        <v>3.9525691699604741</v>
      </c>
      <c r="C17" s="217">
        <f t="shared" ref="C17:Q17" si="0">1/C8</f>
        <v>9.2592592592592595</v>
      </c>
      <c r="D17" s="217">
        <f t="shared" si="0"/>
        <v>9.8039215686274517</v>
      </c>
      <c r="E17" s="217">
        <f t="shared" si="0"/>
        <v>10.869565217391305</v>
      </c>
      <c r="F17" s="217">
        <f t="shared" si="0"/>
        <v>11.363636363636365</v>
      </c>
      <c r="G17" s="217">
        <f t="shared" si="0"/>
        <v>11.76470588235294</v>
      </c>
      <c r="H17" s="217">
        <f t="shared" si="0"/>
        <v>13.333333333333334</v>
      </c>
      <c r="I17" s="217">
        <f t="shared" si="0"/>
        <v>14.705882352941176</v>
      </c>
      <c r="J17" s="217">
        <f t="shared" si="0"/>
        <v>3.9525691699604741</v>
      </c>
      <c r="K17" s="217">
        <f t="shared" si="0"/>
        <v>10.526315789473685</v>
      </c>
      <c r="L17" s="217">
        <f t="shared" si="0"/>
        <v>11.494252873563219</v>
      </c>
      <c r="M17" s="217">
        <f t="shared" si="0"/>
        <v>12.987012987012987</v>
      </c>
      <c r="N17" s="217">
        <f t="shared" si="0"/>
        <v>13.513513513513514</v>
      </c>
      <c r="O17" s="217">
        <f t="shared" si="0"/>
        <v>14.285714285714285</v>
      </c>
      <c r="P17" s="217">
        <f t="shared" si="0"/>
        <v>16.393442622950818</v>
      </c>
      <c r="Q17" s="217">
        <f t="shared" si="0"/>
        <v>18.518518518518519</v>
      </c>
    </row>
    <row r="18" spans="1:17" x14ac:dyDescent="0.25">
      <c r="A18" s="177" t="s">
        <v>1777</v>
      </c>
      <c r="B18" s="217">
        <f>B17-SUM($B$12:$B$15)</f>
        <v>2.5691699604739604E-3</v>
      </c>
      <c r="C18" s="217">
        <f t="shared" ref="C18:Q18" si="1">C17-SUM($B$12:$B$15)</f>
        <v>5.3092592592592593</v>
      </c>
      <c r="D18" s="217">
        <f t="shared" si="1"/>
        <v>5.8539215686274515</v>
      </c>
      <c r="E18" s="217">
        <f t="shared" si="1"/>
        <v>6.9195652173913045</v>
      </c>
      <c r="F18" s="217">
        <f t="shared" si="1"/>
        <v>7.4136363636363649</v>
      </c>
      <c r="G18" s="217">
        <f t="shared" si="1"/>
        <v>7.8147058823529401</v>
      </c>
      <c r="H18" s="217">
        <f t="shared" si="1"/>
        <v>9.3833333333333329</v>
      </c>
      <c r="I18" s="217">
        <f t="shared" si="1"/>
        <v>10.755882352941175</v>
      </c>
      <c r="J18" s="217">
        <f t="shared" si="1"/>
        <v>2.5691699604739604E-3</v>
      </c>
      <c r="K18" s="217">
        <f t="shared" si="1"/>
        <v>6.5763157894736848</v>
      </c>
      <c r="L18" s="217">
        <f t="shared" si="1"/>
        <v>7.5442528735632193</v>
      </c>
      <c r="M18" s="217">
        <f t="shared" si="1"/>
        <v>9.0370129870129858</v>
      </c>
      <c r="N18" s="217">
        <f t="shared" si="1"/>
        <v>9.563513513513513</v>
      </c>
      <c r="O18" s="217">
        <f t="shared" si="1"/>
        <v>10.335714285714285</v>
      </c>
      <c r="P18" s="217">
        <f t="shared" si="1"/>
        <v>12.443442622950819</v>
      </c>
      <c r="Q18" s="217">
        <f t="shared" si="1"/>
        <v>14.56851851851852</v>
      </c>
    </row>
    <row r="19" spans="1:17" s="214" customFormat="1" x14ac:dyDescent="0.25">
      <c r="A19" s="177"/>
      <c r="B19" s="217"/>
      <c r="C19" s="217"/>
      <c r="D19" s="217"/>
      <c r="E19" s="217"/>
      <c r="F19" s="217"/>
      <c r="G19" s="217"/>
      <c r="H19" s="217"/>
      <c r="I19" s="217"/>
      <c r="J19" s="217"/>
      <c r="K19" s="217"/>
      <c r="L19" s="217"/>
      <c r="M19" s="217"/>
      <c r="N19" s="217"/>
      <c r="O19" s="217"/>
      <c r="P19" s="217"/>
      <c r="Q19" s="217"/>
    </row>
    <row r="20" spans="1:17" s="214" customFormat="1" x14ac:dyDescent="0.25">
      <c r="A20" s="177" t="s">
        <v>1782</v>
      </c>
      <c r="B20" s="217" t="str">
        <f>"Metal Framed Floor - "&amp;B5&amp;" - "&amp;B6&amp;" - "&amp;B7&amp;" ins."</f>
        <v>Metal Framed Floor - 16inOC - 2X6 - R0 ins.</v>
      </c>
      <c r="C20" s="217" t="str">
        <f t="shared" ref="C20:Q20" si="2">"Metal Framed Floor - "&amp;C5&amp;" - "&amp;C6&amp;" - "&amp;C7&amp;" ins."</f>
        <v>Metal Framed Floor - 16inOC - 2X6 - R11 ins.</v>
      </c>
      <c r="D20" s="217" t="str">
        <f t="shared" si="2"/>
        <v>Metal Framed Floor - 16inOC - 2X6 - R13 ins.</v>
      </c>
      <c r="E20" s="217" t="str">
        <f t="shared" si="2"/>
        <v>Metal Framed Floor - 16inOC - 2X6 - R19 ins.</v>
      </c>
      <c r="F20" s="217" t="str">
        <f t="shared" si="2"/>
        <v>Metal Framed Floor - 16inOC - 2x8 - R19 ins.</v>
      </c>
      <c r="G20" s="217" t="str">
        <f t="shared" si="2"/>
        <v>Metal Framed Floor - 16inOC - 2x8 - R22 ins.</v>
      </c>
      <c r="H20" s="217" t="str">
        <f t="shared" si="2"/>
        <v>Metal Framed Floor - 16inOC - 2x10 - R30 ins.</v>
      </c>
      <c r="I20" s="217" t="str">
        <f t="shared" si="2"/>
        <v>Metal Framed Floor - 16inOC - 2x12 - R38 ins.</v>
      </c>
      <c r="J20" s="217" t="str">
        <f t="shared" si="2"/>
        <v>Metal Framed Floor - 24inOC - 2x6 - R0 ins.</v>
      </c>
      <c r="K20" s="217" t="str">
        <f t="shared" si="2"/>
        <v>Metal Framed Floor - 24inOC - 2x6 - R11 ins.</v>
      </c>
      <c r="L20" s="217" t="str">
        <f t="shared" si="2"/>
        <v>Metal Framed Floor - 24inOC - 2x6 - R13 ins.</v>
      </c>
      <c r="M20" s="217" t="str">
        <f t="shared" si="2"/>
        <v>Metal Framed Floor - 24inOC - 2x6 - R19 ins.</v>
      </c>
      <c r="N20" s="217" t="str">
        <f t="shared" si="2"/>
        <v>Metal Framed Floor - 24inOC - 2x8 - R19 ins.</v>
      </c>
      <c r="O20" s="217" t="str">
        <f t="shared" si="2"/>
        <v>Metal Framed Floor - 24inOC - 2x8 - R22 ins.</v>
      </c>
      <c r="P20" s="217" t="str">
        <f t="shared" si="2"/>
        <v>Metal Framed Floor - 24inOC - 2x10 - R30 ins.</v>
      </c>
      <c r="Q20" s="217" t="str">
        <f t="shared" si="2"/>
        <v>Metal Framed Floor - 24inOC - 2x12 - R38 ins.</v>
      </c>
    </row>
    <row r="21" spans="1:17" x14ac:dyDescent="0.25">
      <c r="A21" s="177" t="s">
        <v>1778</v>
      </c>
      <c r="B21" s="217">
        <f>ROUND(B18,3)</f>
        <v>3.0000000000000001E-3</v>
      </c>
      <c r="C21" s="217">
        <f t="shared" ref="C21:Q21" si="3">ROUND(C18,3)</f>
        <v>5.3090000000000002</v>
      </c>
      <c r="D21" s="217">
        <f t="shared" si="3"/>
        <v>5.8540000000000001</v>
      </c>
      <c r="E21" s="217">
        <f t="shared" si="3"/>
        <v>6.92</v>
      </c>
      <c r="F21" s="217">
        <f t="shared" si="3"/>
        <v>7.4139999999999997</v>
      </c>
      <c r="G21" s="217">
        <f t="shared" si="3"/>
        <v>7.8150000000000004</v>
      </c>
      <c r="H21" s="217">
        <f t="shared" si="3"/>
        <v>9.3829999999999991</v>
      </c>
      <c r="I21" s="217">
        <f t="shared" si="3"/>
        <v>10.756</v>
      </c>
      <c r="J21" s="217">
        <f t="shared" si="3"/>
        <v>3.0000000000000001E-3</v>
      </c>
      <c r="K21" s="217">
        <f t="shared" si="3"/>
        <v>6.5759999999999996</v>
      </c>
      <c r="L21" s="217">
        <f t="shared" si="3"/>
        <v>7.5439999999999996</v>
      </c>
      <c r="M21" s="217">
        <f t="shared" si="3"/>
        <v>9.0370000000000008</v>
      </c>
      <c r="N21" s="217">
        <f t="shared" si="3"/>
        <v>9.5640000000000001</v>
      </c>
      <c r="O21" s="217">
        <f t="shared" si="3"/>
        <v>10.336</v>
      </c>
      <c r="P21" s="217">
        <f t="shared" si="3"/>
        <v>12.443</v>
      </c>
      <c r="Q21" s="217">
        <f t="shared" si="3"/>
        <v>14.569000000000001</v>
      </c>
    </row>
    <row r="22" spans="1:17" x14ac:dyDescent="0.25">
      <c r="A22" s="218"/>
      <c r="B22" s="217"/>
      <c r="C22" s="217"/>
      <c r="D22" s="217"/>
      <c r="E22" s="217"/>
      <c r="F22" s="217"/>
      <c r="G22" s="217"/>
      <c r="H22" s="217"/>
      <c r="I22" s="217"/>
      <c r="J22" s="217"/>
      <c r="K22" s="217"/>
      <c r="L22" s="217"/>
      <c r="M22" s="217"/>
      <c r="N22" s="217"/>
      <c r="O22" s="217"/>
      <c r="P22" s="217"/>
      <c r="Q22" s="217"/>
    </row>
    <row r="25" spans="1:17" x14ac:dyDescent="0.25">
      <c r="A25" s="152" t="s">
        <v>621</v>
      </c>
      <c r="B25" s="192">
        <v>0.82</v>
      </c>
    </row>
    <row r="26" spans="1:17" x14ac:dyDescent="0.25">
      <c r="A26" s="154" t="s">
        <v>10</v>
      </c>
      <c r="B26" s="192">
        <v>0.78</v>
      </c>
    </row>
    <row r="28" spans="1:17" x14ac:dyDescent="0.25">
      <c r="B28" t="s">
        <v>1785</v>
      </c>
    </row>
    <row r="29" spans="1:17" x14ac:dyDescent="0.25">
      <c r="A29" t="str">
        <f t="array" ref="A29:B44">TRANSPOSE(B20:Q21)</f>
        <v>Metal Framed Floor - 16inOC - 2X6 - R0 ins.</v>
      </c>
      <c r="B29">
        <v>3.0000000000000001E-3</v>
      </c>
    </row>
    <row r="30" spans="1:17" x14ac:dyDescent="0.25">
      <c r="A30" s="169" t="str">
        <v>Metal Framed Floor - 16inOC - 2X6 - R11 ins.</v>
      </c>
      <c r="B30">
        <v>5.3090000000000002</v>
      </c>
      <c r="E30" s="214"/>
      <c r="F30" s="214"/>
    </row>
    <row r="31" spans="1:17" x14ac:dyDescent="0.25">
      <c r="A31" s="169" t="str">
        <v>Metal Framed Floor - 16inOC - 2X6 - R13 ins.</v>
      </c>
      <c r="B31">
        <v>5.8540000000000001</v>
      </c>
      <c r="E31" s="214"/>
      <c r="F31" s="214"/>
    </row>
    <row r="32" spans="1:17" x14ac:dyDescent="0.25">
      <c r="A32" s="169" t="str">
        <v>Metal Framed Floor - 16inOC - 2X6 - R19 ins.</v>
      </c>
      <c r="B32">
        <v>6.92</v>
      </c>
      <c r="E32" s="214"/>
      <c r="F32" s="214"/>
    </row>
    <row r="33" spans="1:6" x14ac:dyDescent="0.25">
      <c r="A33" s="169" t="str">
        <v>Metal Framed Floor - 16inOC - 2x8 - R19 ins.</v>
      </c>
      <c r="B33">
        <v>7.4139999999999997</v>
      </c>
      <c r="E33" s="214"/>
      <c r="F33" s="214"/>
    </row>
    <row r="34" spans="1:6" x14ac:dyDescent="0.25">
      <c r="A34" s="169" t="str">
        <v>Metal Framed Floor - 16inOC - 2x8 - R22 ins.</v>
      </c>
      <c r="B34">
        <v>7.8150000000000004</v>
      </c>
      <c r="E34" s="214"/>
      <c r="F34" s="214"/>
    </row>
    <row r="35" spans="1:6" x14ac:dyDescent="0.25">
      <c r="A35" s="169" t="str">
        <v>Metal Framed Floor - 16inOC - 2x10 - R30 ins.</v>
      </c>
      <c r="B35">
        <v>9.3829999999999991</v>
      </c>
      <c r="E35" s="214"/>
      <c r="F35" s="214"/>
    </row>
    <row r="36" spans="1:6" x14ac:dyDescent="0.25">
      <c r="A36" s="169" t="str">
        <v>Metal Framed Floor - 16inOC - 2x12 - R38 ins.</v>
      </c>
      <c r="B36">
        <v>10.756</v>
      </c>
      <c r="E36" s="214"/>
      <c r="F36" s="214"/>
    </row>
    <row r="37" spans="1:6" x14ac:dyDescent="0.25">
      <c r="A37" s="169" t="str">
        <v>Metal Framed Floor - 24inOC - 2x6 - R0 ins.</v>
      </c>
      <c r="B37">
        <v>3.0000000000000001E-3</v>
      </c>
      <c r="E37" s="214"/>
      <c r="F37" s="214"/>
    </row>
    <row r="38" spans="1:6" x14ac:dyDescent="0.25">
      <c r="A38" s="169" t="str">
        <v>Metal Framed Floor - 24inOC - 2x6 - R11 ins.</v>
      </c>
      <c r="B38">
        <v>6.5759999999999996</v>
      </c>
      <c r="E38" s="214"/>
      <c r="F38" s="214"/>
    </row>
    <row r="39" spans="1:6" x14ac:dyDescent="0.25">
      <c r="A39" s="169" t="str">
        <v>Metal Framed Floor - 24inOC - 2x6 - R13 ins.</v>
      </c>
      <c r="B39">
        <v>7.5439999999999996</v>
      </c>
      <c r="E39" s="214"/>
      <c r="F39" s="214"/>
    </row>
    <row r="40" spans="1:6" x14ac:dyDescent="0.25">
      <c r="A40" s="169" t="str">
        <v>Metal Framed Floor - 24inOC - 2x6 - R19 ins.</v>
      </c>
      <c r="B40">
        <v>9.0370000000000008</v>
      </c>
      <c r="E40" s="214"/>
      <c r="F40" s="214"/>
    </row>
    <row r="41" spans="1:6" x14ac:dyDescent="0.25">
      <c r="A41" s="169" t="str">
        <v>Metal Framed Floor - 24inOC - 2x8 - R19 ins.</v>
      </c>
      <c r="B41">
        <v>9.5640000000000001</v>
      </c>
      <c r="E41" s="214"/>
      <c r="F41" s="214"/>
    </row>
    <row r="42" spans="1:6" x14ac:dyDescent="0.25">
      <c r="A42" s="169" t="str">
        <v>Metal Framed Floor - 24inOC - 2x8 - R22 ins.</v>
      </c>
      <c r="B42">
        <v>10.336</v>
      </c>
      <c r="E42" s="214"/>
      <c r="F42" s="214"/>
    </row>
    <row r="43" spans="1:6" x14ac:dyDescent="0.25">
      <c r="A43" s="169" t="str">
        <v>Metal Framed Floor - 24inOC - 2x10 - R30 ins.</v>
      </c>
      <c r="B43">
        <v>12.443</v>
      </c>
      <c r="E43" s="214"/>
      <c r="F43" s="214"/>
    </row>
    <row r="44" spans="1:6" x14ac:dyDescent="0.25">
      <c r="A44" s="169" t="str">
        <v>Metal Framed Floor - 24inOC - 2x12 - R38 ins.</v>
      </c>
      <c r="B44">
        <v>14.569000000000001</v>
      </c>
      <c r="E44" s="214"/>
      <c r="F44" s="214"/>
    </row>
    <row r="45" spans="1:6" x14ac:dyDescent="0.25">
      <c r="A45" s="169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7"/>
  <sheetViews>
    <sheetView workbookViewId="0">
      <selection activeCell="E27" sqref="E27"/>
    </sheetView>
  </sheetViews>
  <sheetFormatPr defaultRowHeight="15" x14ac:dyDescent="0.25"/>
  <cols>
    <col min="1" max="1" width="44.7109375" style="158" customWidth="1"/>
    <col min="2" max="10" width="9.140625" style="158"/>
    <col min="11" max="11" width="22.42578125" style="158" bestFit="1" customWidth="1"/>
    <col min="12" max="16384" width="9.140625" style="158"/>
  </cols>
  <sheetData>
    <row r="1" spans="1:17" x14ac:dyDescent="0.25">
      <c r="A1" s="83" t="s">
        <v>1766</v>
      </c>
    </row>
    <row r="2" spans="1:17" x14ac:dyDescent="0.25">
      <c r="A2" s="83" t="s">
        <v>1767</v>
      </c>
    </row>
    <row r="3" spans="1:17" x14ac:dyDescent="0.25">
      <c r="A3" s="83" t="s">
        <v>1791</v>
      </c>
      <c r="K3" s="229" t="s">
        <v>1809</v>
      </c>
      <c r="L3" s="230"/>
    </row>
    <row r="4" spans="1:17" x14ac:dyDescent="0.25">
      <c r="A4" s="177"/>
      <c r="K4" s="227" t="s">
        <v>1772</v>
      </c>
      <c r="L4" s="228">
        <v>0.17</v>
      </c>
    </row>
    <row r="5" spans="1:17" x14ac:dyDescent="0.25">
      <c r="A5" s="177"/>
      <c r="K5" s="227" t="s">
        <v>1803</v>
      </c>
      <c r="L5" s="231"/>
    </row>
    <row r="6" spans="1:17" x14ac:dyDescent="0.25">
      <c r="A6" s="83" t="s">
        <v>1811</v>
      </c>
      <c r="C6" s="225"/>
      <c r="D6" s="225"/>
      <c r="E6" s="225"/>
      <c r="F6" s="225"/>
      <c r="G6" s="225"/>
      <c r="H6" s="225"/>
      <c r="I6" s="225"/>
      <c r="J6" s="225"/>
      <c r="K6" s="227" t="s">
        <v>1804</v>
      </c>
      <c r="L6" s="231"/>
      <c r="M6" s="225"/>
      <c r="N6" s="225"/>
      <c r="O6" s="225"/>
      <c r="P6" s="225"/>
      <c r="Q6" s="225"/>
    </row>
    <row r="7" spans="1:17" x14ac:dyDescent="0.25">
      <c r="A7" s="177" t="s">
        <v>1792</v>
      </c>
      <c r="B7" s="226" t="s">
        <v>1793</v>
      </c>
      <c r="C7" s="232"/>
      <c r="D7" s="232"/>
      <c r="E7" s="232"/>
      <c r="F7" s="233"/>
      <c r="G7" s="225"/>
      <c r="H7" s="225"/>
      <c r="I7" s="225"/>
      <c r="J7" s="225"/>
      <c r="K7" s="227" t="s">
        <v>1802</v>
      </c>
      <c r="L7" s="228">
        <v>1.39</v>
      </c>
      <c r="M7" s="225"/>
      <c r="N7" s="225"/>
      <c r="O7" s="225"/>
      <c r="P7" s="225"/>
      <c r="Q7" s="225"/>
    </row>
    <row r="8" spans="1:17" x14ac:dyDescent="0.25">
      <c r="A8" s="222" t="s">
        <v>1770</v>
      </c>
      <c r="B8" s="225" t="s">
        <v>1757</v>
      </c>
      <c r="C8" s="225" t="s">
        <v>1794</v>
      </c>
      <c r="D8" s="225" t="s">
        <v>1795</v>
      </c>
      <c r="E8" s="225" t="s">
        <v>1796</v>
      </c>
      <c r="F8" s="225" t="s">
        <v>1797</v>
      </c>
      <c r="G8" s="225" t="s">
        <v>1798</v>
      </c>
      <c r="H8" s="225" t="s">
        <v>1799</v>
      </c>
      <c r="I8" s="225" t="s">
        <v>1762</v>
      </c>
      <c r="J8" s="225"/>
      <c r="K8" s="227" t="s">
        <v>1801</v>
      </c>
      <c r="L8" s="228">
        <v>0.56000000000000005</v>
      </c>
      <c r="M8" s="225"/>
      <c r="N8" s="225"/>
      <c r="O8" s="225"/>
      <c r="P8" s="225"/>
      <c r="Q8" s="225"/>
    </row>
    <row r="9" spans="1:17" x14ac:dyDescent="0.25">
      <c r="A9" s="177" t="s">
        <v>1805</v>
      </c>
      <c r="B9" s="225">
        <v>0.36</v>
      </c>
      <c r="C9" s="225">
        <v>0.24199999999999999</v>
      </c>
      <c r="D9" s="225">
        <v>0.222</v>
      </c>
      <c r="E9" s="225">
        <v>0.21199999999999999</v>
      </c>
      <c r="F9" s="225">
        <v>0.20300000000000001</v>
      </c>
      <c r="G9" s="225">
        <v>0.19800000000000001</v>
      </c>
      <c r="H9" s="225">
        <v>0.19500000000000001</v>
      </c>
      <c r="I9" s="225">
        <v>0.193</v>
      </c>
      <c r="J9" s="225"/>
      <c r="K9" s="227" t="s">
        <v>1800</v>
      </c>
      <c r="L9" s="228">
        <v>0.68</v>
      </c>
      <c r="M9" s="225"/>
      <c r="N9" s="225"/>
      <c r="O9" s="225"/>
      <c r="P9" s="225"/>
      <c r="Q9" s="225"/>
    </row>
    <row r="10" spans="1:17" x14ac:dyDescent="0.25">
      <c r="A10" s="177" t="s">
        <v>1806</v>
      </c>
      <c r="B10" s="225">
        <v>0.29699999999999999</v>
      </c>
      <c r="C10" s="225">
        <v>0.23300000000000001</v>
      </c>
      <c r="D10" s="225">
        <v>0.218</v>
      </c>
      <c r="E10" s="225">
        <v>0.20899999999999999</v>
      </c>
      <c r="F10" s="225">
        <v>0.20200000000000001</v>
      </c>
      <c r="G10" s="225">
        <v>0.19700000000000001</v>
      </c>
      <c r="H10" s="225">
        <v>0.19400000000000001</v>
      </c>
      <c r="I10" s="225">
        <v>0.192</v>
      </c>
      <c r="J10" s="225"/>
      <c r="K10" s="234" t="s">
        <v>1808</v>
      </c>
      <c r="L10" s="233">
        <f>SUM(L4,L9)</f>
        <v>0.85000000000000009</v>
      </c>
      <c r="M10" s="225"/>
      <c r="N10" s="225"/>
      <c r="O10" s="225"/>
      <c r="P10" s="225"/>
      <c r="Q10" s="225"/>
    </row>
    <row r="11" spans="1:17" x14ac:dyDescent="0.25">
      <c r="A11" s="177" t="s">
        <v>1807</v>
      </c>
      <c r="B11" s="225">
        <v>0.26700000000000002</v>
      </c>
      <c r="C11" s="225">
        <v>0.26600000000000001</v>
      </c>
      <c r="D11" s="225">
        <v>0.214</v>
      </c>
      <c r="E11" s="225">
        <v>0.20699999999999999</v>
      </c>
      <c r="F11" s="225">
        <v>0.2</v>
      </c>
      <c r="G11" s="225">
        <v>0.19600000000000001</v>
      </c>
      <c r="H11" s="225">
        <v>0.19400000000000001</v>
      </c>
      <c r="I11" s="225">
        <v>0.192</v>
      </c>
      <c r="J11" s="225"/>
      <c r="K11" s="225"/>
      <c r="L11" s="225"/>
      <c r="M11" s="225"/>
      <c r="N11" s="225"/>
      <c r="O11" s="225"/>
      <c r="P11" s="225"/>
      <c r="Q11" s="225"/>
    </row>
    <row r="12" spans="1:17" x14ac:dyDescent="0.25">
      <c r="A12" s="222"/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</row>
    <row r="13" spans="1:17" x14ac:dyDescent="0.25">
      <c r="A13" s="83" t="s">
        <v>1812</v>
      </c>
      <c r="B13" s="225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</row>
    <row r="14" spans="1:17" x14ac:dyDescent="0.25">
      <c r="A14" s="177" t="s">
        <v>1815</v>
      </c>
      <c r="B14" s="225"/>
      <c r="C14" s="17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177"/>
      <c r="Q14" s="177"/>
    </row>
    <row r="15" spans="1:17" x14ac:dyDescent="0.25">
      <c r="A15" s="177" t="s">
        <v>1792</v>
      </c>
      <c r="B15" s="226" t="s">
        <v>1793</v>
      </c>
      <c r="C15" s="232"/>
      <c r="D15" s="232"/>
      <c r="E15" s="232"/>
      <c r="F15" s="233"/>
      <c r="G15" s="225"/>
      <c r="H15" s="225"/>
      <c r="I15" s="225"/>
      <c r="J15" s="177"/>
      <c r="K15" s="177"/>
      <c r="L15" s="177"/>
      <c r="M15" s="177"/>
      <c r="N15" s="177"/>
      <c r="O15" s="177"/>
      <c r="P15" s="177"/>
      <c r="Q15" s="177"/>
    </row>
    <row r="16" spans="1:17" x14ac:dyDescent="0.25">
      <c r="A16" s="222" t="s">
        <v>1770</v>
      </c>
      <c r="B16" s="225" t="s">
        <v>1757</v>
      </c>
      <c r="C16" s="225" t="s">
        <v>1794</v>
      </c>
      <c r="D16" s="225" t="s">
        <v>1795</v>
      </c>
      <c r="E16" s="225" t="s">
        <v>1796</v>
      </c>
      <c r="F16" s="225" t="s">
        <v>1797</v>
      </c>
      <c r="G16" s="225" t="s">
        <v>1798</v>
      </c>
      <c r="H16" s="225" t="s">
        <v>1799</v>
      </c>
      <c r="I16" s="225" t="s">
        <v>1762</v>
      </c>
      <c r="J16" s="177"/>
      <c r="K16" s="177"/>
      <c r="L16" s="177"/>
      <c r="M16" s="177"/>
      <c r="N16" s="177"/>
      <c r="O16" s="177"/>
      <c r="P16" s="177"/>
      <c r="Q16" s="177"/>
    </row>
    <row r="17" spans="1:17" x14ac:dyDescent="0.25">
      <c r="A17" s="177" t="s">
        <v>1805</v>
      </c>
      <c r="B17" s="225">
        <f t="shared" ref="B17:I19" si="0">ROUND((1/B9)-($L$10),3)</f>
        <v>1.9279999999999999</v>
      </c>
      <c r="C17" s="225">
        <f t="shared" si="0"/>
        <v>3.282</v>
      </c>
      <c r="D17" s="225">
        <f t="shared" si="0"/>
        <v>3.6549999999999998</v>
      </c>
      <c r="E17" s="225">
        <f t="shared" si="0"/>
        <v>3.867</v>
      </c>
      <c r="F17" s="225">
        <f t="shared" si="0"/>
        <v>4.0759999999999996</v>
      </c>
      <c r="G17" s="225">
        <f t="shared" si="0"/>
        <v>4.2009999999999996</v>
      </c>
      <c r="H17" s="225">
        <f t="shared" si="0"/>
        <v>4.2779999999999996</v>
      </c>
      <c r="I17" s="225">
        <f t="shared" si="0"/>
        <v>4.3310000000000004</v>
      </c>
      <c r="J17" s="177"/>
      <c r="K17" s="177"/>
      <c r="L17" s="177"/>
      <c r="M17" s="177"/>
      <c r="N17" s="177"/>
      <c r="O17" s="177"/>
      <c r="P17" s="177"/>
      <c r="Q17" s="177"/>
    </row>
    <row r="18" spans="1:17" x14ac:dyDescent="0.25">
      <c r="A18" s="177" t="s">
        <v>1806</v>
      </c>
      <c r="B18" s="225">
        <f t="shared" si="0"/>
        <v>2.5169999999999999</v>
      </c>
      <c r="C18" s="225">
        <f t="shared" si="0"/>
        <v>3.4420000000000002</v>
      </c>
      <c r="D18" s="225">
        <f t="shared" si="0"/>
        <v>3.7370000000000001</v>
      </c>
      <c r="E18" s="225">
        <f t="shared" si="0"/>
        <v>3.9350000000000001</v>
      </c>
      <c r="F18" s="225">
        <f t="shared" si="0"/>
        <v>4.0999999999999996</v>
      </c>
      <c r="G18" s="225">
        <f t="shared" si="0"/>
        <v>4.226</v>
      </c>
      <c r="H18" s="225">
        <f t="shared" si="0"/>
        <v>4.3049999999999997</v>
      </c>
      <c r="I18" s="225">
        <f t="shared" si="0"/>
        <v>4.3579999999999997</v>
      </c>
      <c r="J18" s="177"/>
      <c r="K18" s="177"/>
      <c r="L18" s="177"/>
      <c r="M18" s="177"/>
      <c r="N18" s="177"/>
      <c r="O18" s="177"/>
      <c r="P18" s="177"/>
      <c r="Q18" s="177"/>
    </row>
    <row r="19" spans="1:17" x14ac:dyDescent="0.25">
      <c r="A19" s="177" t="s">
        <v>1807</v>
      </c>
      <c r="B19" s="225">
        <f t="shared" si="0"/>
        <v>2.895</v>
      </c>
      <c r="C19" s="225">
        <f t="shared" si="0"/>
        <v>2.9089999999999998</v>
      </c>
      <c r="D19" s="225">
        <f t="shared" si="0"/>
        <v>3.823</v>
      </c>
      <c r="E19" s="225">
        <f t="shared" si="0"/>
        <v>3.9809999999999999</v>
      </c>
      <c r="F19" s="225">
        <f t="shared" si="0"/>
        <v>4.1500000000000004</v>
      </c>
      <c r="G19" s="225">
        <f t="shared" si="0"/>
        <v>4.2519999999999998</v>
      </c>
      <c r="H19" s="225">
        <f t="shared" si="0"/>
        <v>4.3049999999999997</v>
      </c>
      <c r="I19" s="225">
        <f t="shared" si="0"/>
        <v>4.3579999999999997</v>
      </c>
      <c r="J19" s="177"/>
      <c r="K19" s="177"/>
      <c r="L19" s="177"/>
      <c r="M19" s="177"/>
      <c r="N19" s="177"/>
      <c r="O19" s="177"/>
      <c r="P19" s="177"/>
      <c r="Q19" s="177"/>
    </row>
    <row r="20" spans="1:17" x14ac:dyDescent="0.25">
      <c r="A20" s="177"/>
      <c r="B20" s="177"/>
      <c r="C20" s="177"/>
      <c r="D20" s="177"/>
      <c r="E20" s="177">
        <f>1/E19</f>
        <v>0.25119316754584275</v>
      </c>
      <c r="F20" s="177"/>
      <c r="G20" s="177"/>
      <c r="H20" s="177"/>
      <c r="I20" s="177"/>
      <c r="J20" s="177"/>
      <c r="K20" s="177"/>
      <c r="L20" s="177"/>
      <c r="M20" s="177"/>
      <c r="N20" s="177"/>
      <c r="O20" s="177"/>
      <c r="P20" s="177"/>
      <c r="Q20" s="177"/>
    </row>
    <row r="21" spans="1:17" x14ac:dyDescent="0.25">
      <c r="C21" s="17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177"/>
    </row>
    <row r="22" spans="1:17" x14ac:dyDescent="0.25">
      <c r="A22" s="83" t="s">
        <v>1811</v>
      </c>
      <c r="C22" s="225"/>
      <c r="D22" s="225"/>
      <c r="E22" s="225"/>
      <c r="F22" s="225"/>
      <c r="G22" s="225"/>
      <c r="H22" s="225"/>
      <c r="I22" s="225"/>
      <c r="J22" s="177"/>
      <c r="K22" s="177"/>
      <c r="L22" s="177"/>
      <c r="M22" s="177"/>
      <c r="N22" s="177"/>
      <c r="O22" s="177"/>
      <c r="P22" s="177"/>
      <c r="Q22" s="177"/>
    </row>
    <row r="23" spans="1:17" x14ac:dyDescent="0.25">
      <c r="A23" s="177" t="s">
        <v>1792</v>
      </c>
      <c r="B23" s="226" t="s">
        <v>1810</v>
      </c>
      <c r="C23" s="232"/>
      <c r="D23" s="232"/>
      <c r="E23" s="232"/>
      <c r="F23" s="233"/>
      <c r="G23" s="225"/>
      <c r="H23" s="225"/>
      <c r="I23" s="225"/>
      <c r="J23" s="177"/>
      <c r="K23" s="177"/>
      <c r="L23" s="177"/>
      <c r="M23" s="177"/>
      <c r="N23" s="177"/>
      <c r="O23" s="177"/>
      <c r="P23" s="177"/>
      <c r="Q23" s="177"/>
    </row>
    <row r="24" spans="1:17" x14ac:dyDescent="0.25">
      <c r="A24" s="222" t="s">
        <v>1770</v>
      </c>
      <c r="B24" s="225" t="s">
        <v>1757</v>
      </c>
      <c r="C24" s="225" t="s">
        <v>1794</v>
      </c>
      <c r="D24" s="225" t="s">
        <v>1795</v>
      </c>
      <c r="E24" s="225" t="s">
        <v>1796</v>
      </c>
      <c r="F24" s="225" t="s">
        <v>1797</v>
      </c>
      <c r="G24" s="225" t="s">
        <v>1798</v>
      </c>
      <c r="H24" s="225" t="s">
        <v>1799</v>
      </c>
      <c r="I24" s="225" t="s">
        <v>1762</v>
      </c>
      <c r="J24" s="177"/>
      <c r="K24" s="177"/>
      <c r="L24" s="177"/>
      <c r="M24" s="177"/>
      <c r="N24" s="177"/>
      <c r="O24" s="177"/>
      <c r="P24" s="177"/>
      <c r="Q24" s="177"/>
    </row>
    <row r="25" spans="1:17" x14ac:dyDescent="0.25">
      <c r="A25" s="177" t="s">
        <v>1805</v>
      </c>
      <c r="B25" s="225">
        <v>0.35</v>
      </c>
      <c r="C25" s="225">
        <v>0.21099999999999999</v>
      </c>
      <c r="D25" s="225">
        <v>0.186</v>
      </c>
      <c r="E25" s="225">
        <v>0.17299999999999999</v>
      </c>
      <c r="F25" s="225">
        <v>0.16200000000000001</v>
      </c>
      <c r="G25" s="225">
        <v>0.155</v>
      </c>
      <c r="H25" s="225">
        <v>0.151</v>
      </c>
      <c r="I25" s="225">
        <v>0.14899999999999999</v>
      </c>
      <c r="J25" s="177"/>
      <c r="K25" s="177"/>
      <c r="L25" s="177"/>
      <c r="M25" s="177"/>
      <c r="N25" s="177"/>
      <c r="O25" s="177"/>
      <c r="P25" s="177"/>
      <c r="Q25" s="177"/>
    </row>
    <row r="26" spans="1:17" x14ac:dyDescent="0.25">
      <c r="A26" s="177" t="s">
        <v>1806</v>
      </c>
      <c r="B26" s="225">
        <v>0.27800000000000002</v>
      </c>
      <c r="C26" s="225">
        <v>0.2</v>
      </c>
      <c r="D26" s="225">
        <v>0.18</v>
      </c>
      <c r="E26" s="225">
        <v>0.17</v>
      </c>
      <c r="F26" s="225">
        <v>0.16</v>
      </c>
      <c r="G26" s="225">
        <v>0.154</v>
      </c>
      <c r="H26" s="225">
        <v>0.151</v>
      </c>
      <c r="I26" s="225">
        <v>0.14799999999999999</v>
      </c>
      <c r="J26" s="177"/>
      <c r="K26" s="177"/>
      <c r="L26" s="177"/>
      <c r="M26" s="177"/>
      <c r="N26" s="177"/>
      <c r="O26" s="177"/>
      <c r="P26" s="177"/>
      <c r="Q26" s="177"/>
    </row>
    <row r="27" spans="1:17" x14ac:dyDescent="0.25">
      <c r="A27" s="177" t="s">
        <v>1807</v>
      </c>
      <c r="B27" s="225">
        <v>0.24099999999999999</v>
      </c>
      <c r="C27" s="225">
        <v>0.191</v>
      </c>
      <c r="D27" s="225">
        <v>0.17599999999999999</v>
      </c>
      <c r="E27" s="225">
        <v>0.16700000000000001</v>
      </c>
      <c r="F27" s="225">
        <v>0.159</v>
      </c>
      <c r="G27" s="225">
        <v>0.153</v>
      </c>
      <c r="H27" s="225">
        <v>0.15</v>
      </c>
      <c r="I27" s="225">
        <v>0.14799999999999999</v>
      </c>
      <c r="J27" s="177"/>
      <c r="K27" s="177"/>
      <c r="L27" s="177"/>
      <c r="M27" s="177"/>
      <c r="N27" s="177"/>
      <c r="O27" s="177"/>
      <c r="P27" s="177"/>
      <c r="Q27" s="177"/>
    </row>
    <row r="28" spans="1:17" x14ac:dyDescent="0.25">
      <c r="A28" s="222"/>
      <c r="B28" s="177"/>
      <c r="C28" s="177"/>
      <c r="D28" s="177"/>
      <c r="E28" s="177"/>
      <c r="F28" s="177"/>
      <c r="G28" s="177"/>
      <c r="H28" s="177"/>
      <c r="I28" s="177"/>
      <c r="J28" s="177"/>
      <c r="K28" s="177"/>
      <c r="L28" s="177"/>
      <c r="M28" s="177"/>
      <c r="N28" s="177"/>
      <c r="O28" s="177"/>
      <c r="P28" s="177"/>
      <c r="Q28" s="177"/>
    </row>
    <row r="29" spans="1:17" x14ac:dyDescent="0.25">
      <c r="A29" s="83" t="s">
        <v>1812</v>
      </c>
      <c r="B29" s="225"/>
      <c r="C29" s="17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177"/>
      <c r="P29" s="177"/>
      <c r="Q29" s="177"/>
    </row>
    <row r="30" spans="1:17" x14ac:dyDescent="0.25">
      <c r="A30" s="177" t="s">
        <v>1815</v>
      </c>
      <c r="B30" s="225"/>
      <c r="C30" s="177"/>
      <c r="D30" s="177"/>
      <c r="E30" s="177"/>
      <c r="F30" s="177"/>
      <c r="G30" s="177"/>
      <c r="H30" s="177"/>
      <c r="I30" s="177"/>
      <c r="J30" s="177"/>
      <c r="K30" s="177"/>
      <c r="L30" s="177"/>
      <c r="M30" s="177"/>
      <c r="N30" s="177"/>
      <c r="O30" s="177"/>
      <c r="P30" s="177"/>
      <c r="Q30" s="177"/>
    </row>
    <row r="31" spans="1:17" x14ac:dyDescent="0.25">
      <c r="A31" s="177" t="s">
        <v>1792</v>
      </c>
      <c r="B31" s="226" t="s">
        <v>1810</v>
      </c>
      <c r="C31" s="232"/>
      <c r="D31" s="232"/>
      <c r="E31" s="232"/>
      <c r="F31" s="233"/>
      <c r="G31" s="225"/>
      <c r="H31" s="225"/>
      <c r="I31" s="225"/>
    </row>
    <row r="32" spans="1:17" x14ac:dyDescent="0.25">
      <c r="A32" s="222" t="s">
        <v>1770</v>
      </c>
      <c r="B32" s="225" t="s">
        <v>1757</v>
      </c>
      <c r="C32" s="225" t="s">
        <v>1794</v>
      </c>
      <c r="D32" s="225" t="s">
        <v>1795</v>
      </c>
      <c r="E32" s="225" t="s">
        <v>1796</v>
      </c>
      <c r="F32" s="225" t="s">
        <v>1797</v>
      </c>
      <c r="G32" s="225" t="s">
        <v>1798</v>
      </c>
      <c r="H32" s="225" t="s">
        <v>1799</v>
      </c>
      <c r="I32" s="225" t="s">
        <v>1762</v>
      </c>
    </row>
    <row r="33" spans="1:9" x14ac:dyDescent="0.25">
      <c r="A33" s="177" t="s">
        <v>1805</v>
      </c>
      <c r="B33" s="225">
        <f t="shared" ref="B33:I35" si="1">ROUND((1/B25)-($L$10),3)</f>
        <v>2.0070000000000001</v>
      </c>
      <c r="C33" s="225">
        <f t="shared" si="1"/>
        <v>3.8889999999999998</v>
      </c>
      <c r="D33" s="225">
        <f t="shared" si="1"/>
        <v>4.5259999999999998</v>
      </c>
      <c r="E33" s="225">
        <f t="shared" si="1"/>
        <v>4.93</v>
      </c>
      <c r="F33" s="225">
        <f t="shared" si="1"/>
        <v>5.3230000000000004</v>
      </c>
      <c r="G33" s="225">
        <f t="shared" si="1"/>
        <v>5.6020000000000003</v>
      </c>
      <c r="H33" s="225">
        <f t="shared" si="1"/>
        <v>5.7729999999999997</v>
      </c>
      <c r="I33" s="225">
        <f t="shared" si="1"/>
        <v>5.8609999999999998</v>
      </c>
    </row>
    <row r="34" spans="1:9" x14ac:dyDescent="0.25">
      <c r="A34" s="177" t="s">
        <v>1806</v>
      </c>
      <c r="B34" s="225">
        <f t="shared" si="1"/>
        <v>2.7469999999999999</v>
      </c>
      <c r="C34" s="225">
        <f t="shared" si="1"/>
        <v>4.1500000000000004</v>
      </c>
      <c r="D34" s="225">
        <f t="shared" si="1"/>
        <v>4.7060000000000004</v>
      </c>
      <c r="E34" s="225">
        <f t="shared" si="1"/>
        <v>5.032</v>
      </c>
      <c r="F34" s="225">
        <f t="shared" si="1"/>
        <v>5.4</v>
      </c>
      <c r="G34" s="225">
        <f t="shared" si="1"/>
        <v>5.6440000000000001</v>
      </c>
      <c r="H34" s="225">
        <f t="shared" si="1"/>
        <v>5.7729999999999997</v>
      </c>
      <c r="I34" s="225">
        <f t="shared" si="1"/>
        <v>5.907</v>
      </c>
    </row>
    <row r="35" spans="1:9" x14ac:dyDescent="0.25">
      <c r="A35" s="177" t="s">
        <v>1807</v>
      </c>
      <c r="B35" s="225">
        <f t="shared" si="1"/>
        <v>3.2989999999999999</v>
      </c>
      <c r="C35" s="225">
        <f t="shared" si="1"/>
        <v>4.3860000000000001</v>
      </c>
      <c r="D35" s="225">
        <f t="shared" si="1"/>
        <v>4.8319999999999999</v>
      </c>
      <c r="E35" s="225">
        <f t="shared" si="1"/>
        <v>5.1379999999999999</v>
      </c>
      <c r="F35" s="225">
        <f t="shared" si="1"/>
        <v>5.4390000000000001</v>
      </c>
      <c r="G35" s="225">
        <f t="shared" si="1"/>
        <v>5.6859999999999999</v>
      </c>
      <c r="H35" s="225">
        <f t="shared" si="1"/>
        <v>5.8170000000000002</v>
      </c>
      <c r="I35" s="225">
        <f t="shared" si="1"/>
        <v>5.907</v>
      </c>
    </row>
    <row r="38" spans="1:9" x14ac:dyDescent="0.25">
      <c r="A38" s="83" t="s">
        <v>1811</v>
      </c>
      <c r="C38" s="225"/>
      <c r="D38" s="225"/>
      <c r="E38" s="225"/>
      <c r="F38" s="225"/>
      <c r="G38" s="225"/>
      <c r="H38" s="225"/>
      <c r="I38" s="225"/>
    </row>
    <row r="39" spans="1:9" x14ac:dyDescent="0.25">
      <c r="A39" s="177" t="s">
        <v>1792</v>
      </c>
      <c r="B39" s="226" t="s">
        <v>1813</v>
      </c>
      <c r="C39" s="232"/>
      <c r="D39" s="232"/>
      <c r="E39" s="232"/>
      <c r="F39" s="233"/>
      <c r="G39" s="225"/>
      <c r="H39" s="225"/>
      <c r="I39" s="225"/>
    </row>
    <row r="40" spans="1:9" x14ac:dyDescent="0.25">
      <c r="A40" s="222" t="s">
        <v>1770</v>
      </c>
      <c r="B40" s="225" t="s">
        <v>1757</v>
      </c>
      <c r="C40" s="225" t="s">
        <v>1794</v>
      </c>
      <c r="D40" s="225" t="s">
        <v>1795</v>
      </c>
      <c r="E40" s="225" t="s">
        <v>1796</v>
      </c>
      <c r="F40" s="225" t="s">
        <v>1797</v>
      </c>
      <c r="G40" s="225" t="s">
        <v>1798</v>
      </c>
      <c r="H40" s="225" t="s">
        <v>1799</v>
      </c>
      <c r="I40" s="225" t="s">
        <v>1762</v>
      </c>
    </row>
    <row r="41" spans="1:9" x14ac:dyDescent="0.25">
      <c r="A41" s="177" t="s">
        <v>1805</v>
      </c>
      <c r="B41" s="225">
        <v>0.35399999999999998</v>
      </c>
      <c r="C41" s="225">
        <v>0.19500000000000001</v>
      </c>
      <c r="D41" s="225">
        <v>0.16300000000000001</v>
      </c>
      <c r="E41" s="225">
        <v>0.14699999999999999</v>
      </c>
      <c r="F41" s="225">
        <v>0.13200000000000001</v>
      </c>
      <c r="G41" s="225">
        <v>0.123</v>
      </c>
      <c r="H41" s="225">
        <v>0.11799999999999999</v>
      </c>
      <c r="I41" s="225">
        <v>0.114</v>
      </c>
    </row>
    <row r="42" spans="1:9" x14ac:dyDescent="0.25">
      <c r="A42" s="177" t="s">
        <v>1806</v>
      </c>
      <c r="B42" s="225">
        <v>0.27400000000000002</v>
      </c>
      <c r="C42" s="225">
        <v>0.18</v>
      </c>
      <c r="D42" s="225">
        <v>0.156</v>
      </c>
      <c r="E42" s="225">
        <v>0.14199999999999999</v>
      </c>
      <c r="F42" s="225">
        <v>0.129</v>
      </c>
      <c r="G42" s="225">
        <v>0.122</v>
      </c>
      <c r="H42" s="225">
        <v>0.11700000000000001</v>
      </c>
      <c r="I42" s="225">
        <v>0.114</v>
      </c>
    </row>
    <row r="43" spans="1:9" x14ac:dyDescent="0.25">
      <c r="A43" s="177" t="s">
        <v>1807</v>
      </c>
      <c r="B43" s="225">
        <v>0.23100000000000001</v>
      </c>
      <c r="C43" s="225">
        <v>0.16900000000000001</v>
      </c>
      <c r="D43" s="225">
        <v>0.15</v>
      </c>
      <c r="E43" s="225">
        <v>0.13800000000000001</v>
      </c>
      <c r="F43" s="225">
        <v>0.127</v>
      </c>
      <c r="G43" s="225">
        <v>0.121</v>
      </c>
      <c r="H43" s="225">
        <v>0.11600000000000001</v>
      </c>
      <c r="I43" s="225">
        <v>0.113</v>
      </c>
    </row>
    <row r="44" spans="1:9" x14ac:dyDescent="0.25">
      <c r="A44" s="222"/>
      <c r="B44" s="177"/>
      <c r="C44" s="177"/>
      <c r="D44" s="177"/>
      <c r="E44" s="177"/>
      <c r="F44" s="177"/>
      <c r="G44" s="177"/>
      <c r="H44" s="177"/>
      <c r="I44" s="177"/>
    </row>
    <row r="45" spans="1:9" x14ac:dyDescent="0.25">
      <c r="A45" s="83" t="s">
        <v>1812</v>
      </c>
      <c r="B45" s="225"/>
      <c r="C45" s="177"/>
      <c r="D45" s="177"/>
      <c r="E45" s="177"/>
      <c r="F45" s="177"/>
      <c r="G45" s="177"/>
      <c r="H45" s="177"/>
      <c r="I45" s="177"/>
    </row>
    <row r="46" spans="1:9" x14ac:dyDescent="0.25">
      <c r="A46" s="177" t="s">
        <v>1815</v>
      </c>
      <c r="B46" s="225"/>
      <c r="C46" s="177"/>
      <c r="D46" s="177"/>
      <c r="E46" s="177"/>
      <c r="F46" s="177"/>
      <c r="G46" s="177"/>
      <c r="H46" s="177"/>
      <c r="I46" s="177"/>
    </row>
    <row r="47" spans="1:9" x14ac:dyDescent="0.25">
      <c r="A47" s="177" t="s">
        <v>1792</v>
      </c>
      <c r="B47" s="226" t="s">
        <v>1813</v>
      </c>
      <c r="C47" s="232"/>
      <c r="D47" s="232"/>
      <c r="E47" s="232"/>
      <c r="F47" s="233"/>
      <c r="G47" s="225"/>
      <c r="H47" s="225"/>
      <c r="I47" s="225"/>
    </row>
    <row r="48" spans="1:9" x14ac:dyDescent="0.25">
      <c r="A48" s="222" t="s">
        <v>1770</v>
      </c>
      <c r="B48" s="225" t="s">
        <v>1757</v>
      </c>
      <c r="C48" s="225" t="s">
        <v>1794</v>
      </c>
      <c r="D48" s="225" t="s">
        <v>1795</v>
      </c>
      <c r="E48" s="225" t="s">
        <v>1796</v>
      </c>
      <c r="F48" s="225" t="s">
        <v>1797</v>
      </c>
      <c r="G48" s="225" t="s">
        <v>1798</v>
      </c>
      <c r="H48" s="225" t="s">
        <v>1799</v>
      </c>
      <c r="I48" s="225" t="s">
        <v>1762</v>
      </c>
    </row>
    <row r="49" spans="1:9" x14ac:dyDescent="0.25">
      <c r="A49" s="177" t="s">
        <v>1805</v>
      </c>
      <c r="B49" s="225">
        <f t="shared" ref="B49:I51" si="2">ROUND((1/B41)-($L$10),3)</f>
        <v>1.9750000000000001</v>
      </c>
      <c r="C49" s="225">
        <f t="shared" si="2"/>
        <v>4.2779999999999996</v>
      </c>
      <c r="D49" s="225">
        <f t="shared" si="2"/>
        <v>5.2850000000000001</v>
      </c>
      <c r="E49" s="225">
        <f t="shared" si="2"/>
        <v>5.9530000000000003</v>
      </c>
      <c r="F49" s="225">
        <f t="shared" si="2"/>
        <v>6.726</v>
      </c>
      <c r="G49" s="225">
        <f t="shared" si="2"/>
        <v>7.28</v>
      </c>
      <c r="H49" s="225">
        <f t="shared" si="2"/>
        <v>7.625</v>
      </c>
      <c r="I49" s="225">
        <f t="shared" si="2"/>
        <v>7.9219999999999997</v>
      </c>
    </row>
    <row r="50" spans="1:9" x14ac:dyDescent="0.25">
      <c r="A50" s="177" t="s">
        <v>1806</v>
      </c>
      <c r="B50" s="225">
        <f t="shared" si="2"/>
        <v>2.8</v>
      </c>
      <c r="C50" s="225">
        <f t="shared" si="2"/>
        <v>4.7060000000000004</v>
      </c>
      <c r="D50" s="225">
        <f t="shared" si="2"/>
        <v>5.56</v>
      </c>
      <c r="E50" s="225">
        <f t="shared" si="2"/>
        <v>6.1920000000000002</v>
      </c>
      <c r="F50" s="225">
        <f t="shared" si="2"/>
        <v>6.9020000000000001</v>
      </c>
      <c r="G50" s="225">
        <f t="shared" si="2"/>
        <v>7.3470000000000004</v>
      </c>
      <c r="H50" s="225">
        <f t="shared" si="2"/>
        <v>7.6970000000000001</v>
      </c>
      <c r="I50" s="225">
        <f t="shared" si="2"/>
        <v>7.9219999999999997</v>
      </c>
    </row>
    <row r="51" spans="1:9" x14ac:dyDescent="0.25">
      <c r="A51" s="177" t="s">
        <v>1807</v>
      </c>
      <c r="B51" s="225">
        <f t="shared" si="2"/>
        <v>3.4790000000000001</v>
      </c>
      <c r="C51" s="225">
        <f t="shared" si="2"/>
        <v>5.0670000000000002</v>
      </c>
      <c r="D51" s="225">
        <f t="shared" si="2"/>
        <v>5.8170000000000002</v>
      </c>
      <c r="E51" s="225">
        <f t="shared" si="2"/>
        <v>6.3959999999999999</v>
      </c>
      <c r="F51" s="225">
        <f t="shared" si="2"/>
        <v>7.024</v>
      </c>
      <c r="G51" s="225">
        <f t="shared" si="2"/>
        <v>7.4139999999999997</v>
      </c>
      <c r="H51" s="225">
        <f t="shared" si="2"/>
        <v>7.7709999999999999</v>
      </c>
      <c r="I51" s="225">
        <f t="shared" si="2"/>
        <v>8</v>
      </c>
    </row>
    <row r="52" spans="1:9" x14ac:dyDescent="0.25">
      <c r="A52" s="169"/>
    </row>
    <row r="53" spans="1:9" x14ac:dyDescent="0.25">
      <c r="A53" s="169"/>
    </row>
    <row r="54" spans="1:9" x14ac:dyDescent="0.25">
      <c r="A54" s="83" t="s">
        <v>1811</v>
      </c>
      <c r="C54" s="225"/>
      <c r="D54" s="225"/>
      <c r="E54" s="225"/>
      <c r="F54" s="225"/>
      <c r="G54" s="225"/>
      <c r="H54" s="225"/>
      <c r="I54" s="225"/>
    </row>
    <row r="55" spans="1:9" x14ac:dyDescent="0.25">
      <c r="A55" s="177" t="s">
        <v>1792</v>
      </c>
      <c r="B55" s="226" t="s">
        <v>1814</v>
      </c>
      <c r="C55" s="232"/>
      <c r="D55" s="232"/>
      <c r="E55" s="232"/>
      <c r="F55" s="233"/>
      <c r="G55" s="225"/>
      <c r="H55" s="225"/>
      <c r="I55" s="225"/>
    </row>
    <row r="56" spans="1:9" x14ac:dyDescent="0.25">
      <c r="A56" s="222" t="s">
        <v>1770</v>
      </c>
      <c r="B56" s="225" t="s">
        <v>1757</v>
      </c>
      <c r="C56" s="225" t="s">
        <v>1794</v>
      </c>
      <c r="D56" s="225" t="s">
        <v>1795</v>
      </c>
      <c r="E56" s="225" t="s">
        <v>1796</v>
      </c>
      <c r="F56" s="225" t="s">
        <v>1797</v>
      </c>
      <c r="G56" s="225" t="s">
        <v>1798</v>
      </c>
      <c r="H56" s="225" t="s">
        <v>1799</v>
      </c>
      <c r="I56" s="225" t="s">
        <v>1762</v>
      </c>
    </row>
    <row r="57" spans="1:9" x14ac:dyDescent="0.25">
      <c r="A57" s="177" t="s">
        <v>1805</v>
      </c>
      <c r="B57" s="225">
        <v>0.36</v>
      </c>
      <c r="C57" s="225">
        <v>0.14799999999999999</v>
      </c>
      <c r="D57" s="225">
        <v>0.10199999999999999</v>
      </c>
      <c r="E57" s="225">
        <v>7.8E-2</v>
      </c>
      <c r="F57" s="225">
        <v>5.6000000000000001E-2</v>
      </c>
      <c r="G57" s="225">
        <v>4.3999999999999997E-2</v>
      </c>
      <c r="H57" s="225">
        <v>3.5999999999999997E-2</v>
      </c>
      <c r="I57" s="225">
        <v>3.1E-2</v>
      </c>
    </row>
    <row r="58" spans="1:9" x14ac:dyDescent="0.25">
      <c r="A58" s="177" t="s">
        <v>1806</v>
      </c>
      <c r="B58" s="225">
        <v>0.29699999999999999</v>
      </c>
      <c r="C58" s="225">
        <v>0.13600000000000001</v>
      </c>
      <c r="D58" s="225">
        <v>9.7000000000000003E-2</v>
      </c>
      <c r="E58" s="225">
        <v>7.4999999999999997E-2</v>
      </c>
      <c r="F58" s="225">
        <v>5.3999999999999999E-2</v>
      </c>
      <c r="G58" s="225">
        <v>4.2999999999999997E-2</v>
      </c>
      <c r="H58" s="225">
        <v>3.5000000000000003E-2</v>
      </c>
      <c r="I58" s="225">
        <v>0.03</v>
      </c>
    </row>
    <row r="59" spans="1:9" x14ac:dyDescent="0.25">
      <c r="A59" s="177" t="s">
        <v>1807</v>
      </c>
      <c r="B59" s="225">
        <v>0.26700000000000002</v>
      </c>
      <c r="C59" s="225">
        <v>0.129</v>
      </c>
      <c r="D59" s="225">
        <v>9.2999999999999999E-2</v>
      </c>
      <c r="E59" s="225">
        <v>7.2999999999999995E-2</v>
      </c>
      <c r="F59" s="225">
        <v>5.2999999999999999E-2</v>
      </c>
      <c r="G59" s="225">
        <v>4.2000000000000003E-2</v>
      </c>
      <c r="H59" s="225">
        <v>3.5000000000000003E-2</v>
      </c>
      <c r="I59" s="225">
        <v>0.03</v>
      </c>
    </row>
    <row r="60" spans="1:9" x14ac:dyDescent="0.25">
      <c r="A60" s="222"/>
      <c r="B60" s="177"/>
      <c r="C60" s="177"/>
      <c r="D60" s="177"/>
      <c r="E60" s="177"/>
      <c r="F60" s="177"/>
      <c r="G60" s="177"/>
      <c r="H60" s="177"/>
      <c r="I60" s="177"/>
    </row>
    <row r="61" spans="1:9" x14ac:dyDescent="0.25">
      <c r="A61" s="83" t="s">
        <v>1812</v>
      </c>
      <c r="B61" s="225"/>
      <c r="C61" s="177"/>
      <c r="D61" s="177"/>
      <c r="E61" s="177"/>
      <c r="F61" s="177"/>
      <c r="G61" s="177"/>
      <c r="H61" s="177"/>
      <c r="I61" s="177"/>
    </row>
    <row r="62" spans="1:9" x14ac:dyDescent="0.25">
      <c r="A62" s="177" t="s">
        <v>1815</v>
      </c>
      <c r="B62" s="225"/>
      <c r="C62" s="177"/>
      <c r="D62" s="177"/>
      <c r="E62" s="177"/>
      <c r="F62" s="177"/>
      <c r="G62" s="177"/>
      <c r="H62" s="177"/>
      <c r="I62" s="177"/>
    </row>
    <row r="63" spans="1:9" x14ac:dyDescent="0.25">
      <c r="A63" s="177" t="s">
        <v>1792</v>
      </c>
      <c r="B63" s="226" t="s">
        <v>1814</v>
      </c>
      <c r="C63" s="232"/>
      <c r="D63" s="232"/>
      <c r="E63" s="232"/>
      <c r="F63" s="233"/>
      <c r="G63" s="225"/>
      <c r="H63" s="225"/>
      <c r="I63" s="225"/>
    </row>
    <row r="64" spans="1:9" x14ac:dyDescent="0.25">
      <c r="A64" s="222" t="s">
        <v>1770</v>
      </c>
      <c r="B64" s="225" t="s">
        <v>1757</v>
      </c>
      <c r="C64" s="225" t="s">
        <v>1794</v>
      </c>
      <c r="D64" s="225" t="s">
        <v>1795</v>
      </c>
      <c r="E64" s="225" t="s">
        <v>1796</v>
      </c>
      <c r="F64" s="225" t="s">
        <v>1797</v>
      </c>
      <c r="G64" s="225" t="s">
        <v>1798</v>
      </c>
      <c r="H64" s="225" t="s">
        <v>1799</v>
      </c>
      <c r="I64" s="225" t="s">
        <v>1762</v>
      </c>
    </row>
    <row r="65" spans="1:9" x14ac:dyDescent="0.25">
      <c r="A65" s="177" t="s">
        <v>1805</v>
      </c>
      <c r="B65" s="225">
        <f t="shared" ref="B65:I67" si="3">ROUND((1/B57)-($L$10),3)</f>
        <v>1.9279999999999999</v>
      </c>
      <c r="C65" s="225">
        <f t="shared" si="3"/>
        <v>5.907</v>
      </c>
      <c r="D65" s="225">
        <f t="shared" si="3"/>
        <v>8.9540000000000006</v>
      </c>
      <c r="E65" s="225">
        <f t="shared" si="3"/>
        <v>11.971</v>
      </c>
      <c r="F65" s="225">
        <f t="shared" si="3"/>
        <v>17.007000000000001</v>
      </c>
      <c r="G65" s="225">
        <f t="shared" si="3"/>
        <v>21.876999999999999</v>
      </c>
      <c r="H65" s="225">
        <f t="shared" si="3"/>
        <v>26.928000000000001</v>
      </c>
      <c r="I65" s="225">
        <f t="shared" si="3"/>
        <v>31.408000000000001</v>
      </c>
    </row>
    <row r="66" spans="1:9" x14ac:dyDescent="0.25">
      <c r="A66" s="177" t="s">
        <v>1806</v>
      </c>
      <c r="B66" s="225">
        <f t="shared" si="3"/>
        <v>2.5169999999999999</v>
      </c>
      <c r="C66" s="225">
        <f t="shared" si="3"/>
        <v>6.5030000000000001</v>
      </c>
      <c r="D66" s="225">
        <f t="shared" si="3"/>
        <v>9.4589999999999996</v>
      </c>
      <c r="E66" s="225">
        <f t="shared" si="3"/>
        <v>12.483000000000001</v>
      </c>
      <c r="F66" s="225">
        <f t="shared" si="3"/>
        <v>17.669</v>
      </c>
      <c r="G66" s="225">
        <f t="shared" si="3"/>
        <v>22.405999999999999</v>
      </c>
      <c r="H66" s="225">
        <f t="shared" si="3"/>
        <v>27.721</v>
      </c>
      <c r="I66" s="225">
        <f t="shared" si="3"/>
        <v>32.482999999999997</v>
      </c>
    </row>
    <row r="67" spans="1:9" x14ac:dyDescent="0.25">
      <c r="A67" s="177" t="s">
        <v>1807</v>
      </c>
      <c r="B67" s="225">
        <f t="shared" si="3"/>
        <v>2.895</v>
      </c>
      <c r="C67" s="225">
        <f t="shared" si="3"/>
        <v>6.9020000000000001</v>
      </c>
      <c r="D67" s="225">
        <f t="shared" si="3"/>
        <v>9.9030000000000005</v>
      </c>
      <c r="E67" s="225">
        <f t="shared" si="3"/>
        <v>12.849</v>
      </c>
      <c r="F67" s="225">
        <f t="shared" si="3"/>
        <v>18.018000000000001</v>
      </c>
      <c r="G67" s="225">
        <f t="shared" si="3"/>
        <v>22.96</v>
      </c>
      <c r="H67" s="225">
        <f t="shared" si="3"/>
        <v>27.721</v>
      </c>
      <c r="I67" s="225">
        <f t="shared" si="3"/>
        <v>32.482999999999997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61"/>
  <sheetViews>
    <sheetView topLeftCell="B352" workbookViewId="0">
      <selection activeCell="D374" sqref="D374"/>
    </sheetView>
  </sheetViews>
  <sheetFormatPr defaultRowHeight="15" x14ac:dyDescent="0.25"/>
  <cols>
    <col min="1" max="1" width="29.7109375" bestFit="1" customWidth="1"/>
    <col min="2" max="2" width="75.28515625" bestFit="1" customWidth="1"/>
    <col min="3" max="3" width="29.7109375" bestFit="1" customWidth="1"/>
    <col min="4" max="4" width="75.28515625" bestFit="1" customWidth="1"/>
  </cols>
  <sheetData>
    <row r="1" spans="1:4" s="214" customFormat="1" x14ac:dyDescent="0.25">
      <c r="A1" s="214" t="s">
        <v>1755</v>
      </c>
      <c r="C1" s="214" t="s">
        <v>92</v>
      </c>
      <c r="D1" s="214" t="s">
        <v>1756</v>
      </c>
    </row>
    <row r="2" spans="1:4" s="118" customFormat="1" x14ac:dyDescent="0.25">
      <c r="A2" s="215" t="str">
        <f>""""&amp;MaterialData!A7&amp;""""</f>
        <v>"Air"</v>
      </c>
      <c r="B2" s="215" t="str">
        <f>""""&amp;MaterialData!B7&amp;""""</f>
        <v>"Air - Cavity - Wall Roof Ceiling - 4 in. or more"</v>
      </c>
      <c r="C2" s="118" t="s">
        <v>1199</v>
      </c>
      <c r="D2" s="118" t="s">
        <v>1224</v>
      </c>
    </row>
    <row r="3" spans="1:4" s="118" customFormat="1" x14ac:dyDescent="0.25">
      <c r="A3" s="215" t="str">
        <f>""""&amp;MaterialData!A8&amp;""""</f>
        <v>"Air"</v>
      </c>
      <c r="B3" s="215" t="str">
        <f>""""&amp;MaterialData!B8&amp;""""</f>
        <v>"Air - Metal Wall Framing - 16 or 24 in. OC"</v>
      </c>
      <c r="C3" s="118" t="s">
        <v>1199</v>
      </c>
      <c r="D3" s="118" t="s">
        <v>1225</v>
      </c>
    </row>
    <row r="4" spans="1:4" s="118" customFormat="1" x14ac:dyDescent="0.25">
      <c r="A4" s="215" t="str">
        <f>""""&amp;MaterialData!A9&amp;""""</f>
        <v>"Air"</v>
      </c>
      <c r="B4" s="215" t="str">
        <f>""""&amp;MaterialData!B9&amp;""""</f>
        <v>"Air - Wall - 1/2 in."</v>
      </c>
      <c r="C4" s="118" t="s">
        <v>1199</v>
      </c>
      <c r="D4" s="118" t="s">
        <v>1226</v>
      </c>
    </row>
    <row r="5" spans="1:4" s="118" customFormat="1" x14ac:dyDescent="0.25">
      <c r="A5" s="215" t="str">
        <f>""""&amp;MaterialData!A10&amp;""""</f>
        <v>"Air"</v>
      </c>
      <c r="B5" s="215" t="str">
        <f>""""&amp;MaterialData!B10&amp;""""</f>
        <v>"Air - Wall - 3/4 in."</v>
      </c>
      <c r="C5" s="118" t="s">
        <v>1199</v>
      </c>
      <c r="D5" s="118" t="s">
        <v>1227</v>
      </c>
    </row>
    <row r="6" spans="1:4" s="118" customFormat="1" x14ac:dyDescent="0.25">
      <c r="A6" s="215" t="str">
        <f>""""&amp;MaterialData!A11&amp;""""</f>
        <v>"Air"</v>
      </c>
      <c r="B6" s="215" t="str">
        <f>""""&amp;MaterialData!B11&amp;""""</f>
        <v>"Air - Wall - 1 1/2 in."</v>
      </c>
      <c r="C6" s="118" t="s">
        <v>1199</v>
      </c>
      <c r="D6" s="118" t="s">
        <v>1228</v>
      </c>
    </row>
    <row r="7" spans="1:4" s="118" customFormat="1" x14ac:dyDescent="0.25">
      <c r="A7" s="215" t="str">
        <f>""""&amp;MaterialData!A12&amp;""""</f>
        <v>"Air"</v>
      </c>
      <c r="B7" s="215" t="str">
        <f>""""&amp;MaterialData!B12&amp;""""</f>
        <v>"Air - Wall - 3 1/2 in."</v>
      </c>
      <c r="C7" s="118" t="s">
        <v>1199</v>
      </c>
      <c r="D7" s="118" t="s">
        <v>1229</v>
      </c>
    </row>
    <row r="8" spans="1:4" s="118" customFormat="1" x14ac:dyDescent="0.25">
      <c r="A8" s="215" t="str">
        <f>""""&amp;MaterialData!A13&amp;""""</f>
        <v>"Air"</v>
      </c>
      <c r="B8" s="215" t="str">
        <f>""""&amp;MaterialData!B13&amp;""""</f>
        <v>"Air - Ceiling - 1/2 in."</v>
      </c>
      <c r="C8" s="118" t="s">
        <v>1199</v>
      </c>
      <c r="D8" s="118" t="s">
        <v>1230</v>
      </c>
    </row>
    <row r="9" spans="1:4" s="118" customFormat="1" x14ac:dyDescent="0.25">
      <c r="A9" s="215" t="str">
        <f>""""&amp;MaterialData!A14&amp;""""</f>
        <v>"Air"</v>
      </c>
      <c r="B9" s="215" t="str">
        <f>""""&amp;MaterialData!B14&amp;""""</f>
        <v>"Air - Ceiling - 3/4 in."</v>
      </c>
      <c r="C9" s="118" t="s">
        <v>1199</v>
      </c>
      <c r="D9" s="118" t="s">
        <v>1231</v>
      </c>
    </row>
    <row r="10" spans="1:4" s="118" customFormat="1" x14ac:dyDescent="0.25">
      <c r="A10" s="215" t="str">
        <f>""""&amp;MaterialData!A15&amp;""""</f>
        <v>"Air"</v>
      </c>
      <c r="B10" s="215" t="str">
        <f>""""&amp;MaterialData!B15&amp;""""</f>
        <v>"Air - Ceiling - 1 1/2 in."</v>
      </c>
      <c r="C10" s="118" t="s">
        <v>1199</v>
      </c>
      <c r="D10" s="118" t="s">
        <v>1232</v>
      </c>
    </row>
    <row r="11" spans="1:4" s="118" customFormat="1" x14ac:dyDescent="0.25">
      <c r="A11" s="215" t="str">
        <f>""""&amp;MaterialData!A16&amp;""""</f>
        <v>"Air"</v>
      </c>
      <c r="B11" s="215" t="str">
        <f>""""&amp;MaterialData!B16&amp;""""</f>
        <v>"Air - Ceiling - 3 1/2 in."</v>
      </c>
      <c r="C11" s="118" t="s">
        <v>1199</v>
      </c>
      <c r="D11" s="118" t="s">
        <v>1233</v>
      </c>
    </row>
    <row r="12" spans="1:4" s="118" customFormat="1" x14ac:dyDescent="0.25">
      <c r="A12" s="215" t="str">
        <f>""""&amp;MaterialData!A17&amp;""""</f>
        <v>"Air"</v>
      </c>
      <c r="B12" s="215" t="str">
        <f>""""&amp;MaterialData!B17&amp;""""</f>
        <v>"Air - Roof - 1/2 in."</v>
      </c>
      <c r="C12" s="118" t="s">
        <v>1199</v>
      </c>
      <c r="D12" s="118" t="s">
        <v>1234</v>
      </c>
    </row>
    <row r="13" spans="1:4" s="118" customFormat="1" x14ac:dyDescent="0.25">
      <c r="A13" s="215" t="str">
        <f>""""&amp;MaterialData!A18&amp;""""</f>
        <v>"Air"</v>
      </c>
      <c r="B13" s="215" t="str">
        <f>""""&amp;MaterialData!B18&amp;""""</f>
        <v>"Air - Roof - 3/4 in."</v>
      </c>
      <c r="C13" s="118" t="s">
        <v>1199</v>
      </c>
      <c r="D13" s="118" t="s">
        <v>1235</v>
      </c>
    </row>
    <row r="14" spans="1:4" s="118" customFormat="1" x14ac:dyDescent="0.25">
      <c r="A14" s="215" t="str">
        <f>""""&amp;MaterialData!A19&amp;""""</f>
        <v>"Air"</v>
      </c>
      <c r="B14" s="215" t="str">
        <f>""""&amp;MaterialData!B19&amp;""""</f>
        <v>"Air - Roof - 1 1/2 in."</v>
      </c>
      <c r="C14" s="118" t="s">
        <v>1199</v>
      </c>
      <c r="D14" s="118" t="s">
        <v>1236</v>
      </c>
    </row>
    <row r="15" spans="1:4" s="118" customFormat="1" x14ac:dyDescent="0.25">
      <c r="A15" s="215" t="str">
        <f>""""&amp;MaterialData!A20&amp;""""</f>
        <v>"Air"</v>
      </c>
      <c r="B15" s="215" t="str">
        <f>""""&amp;MaterialData!B20&amp;""""</f>
        <v>"Air - Roof - 3 1/2 in."</v>
      </c>
      <c r="C15" s="118" t="s">
        <v>1199</v>
      </c>
      <c r="D15" s="118" t="s">
        <v>1237</v>
      </c>
    </row>
    <row r="16" spans="1:4" s="118" customFormat="1" x14ac:dyDescent="0.25">
      <c r="A16" s="215" t="str">
        <f>""""&amp;MaterialData!A21&amp;""""</f>
        <v>"Air"</v>
      </c>
      <c r="B16" s="215" t="str">
        <f>""""&amp;MaterialData!B21&amp;""""</f>
        <v>"Air - Floor - 1/2 in."</v>
      </c>
      <c r="C16" s="118" t="s">
        <v>1199</v>
      </c>
      <c r="D16" s="118" t="s">
        <v>1238</v>
      </c>
    </row>
    <row r="17" spans="1:4" s="118" customFormat="1" x14ac:dyDescent="0.25">
      <c r="A17" s="215" t="str">
        <f>""""&amp;MaterialData!A22&amp;""""</f>
        <v>"Air"</v>
      </c>
      <c r="B17" s="215" t="str">
        <f>""""&amp;MaterialData!B22&amp;""""</f>
        <v>"Air - Floor - 3/4 in."</v>
      </c>
      <c r="C17" s="118" t="s">
        <v>1199</v>
      </c>
      <c r="D17" s="118" t="s">
        <v>1239</v>
      </c>
    </row>
    <row r="18" spans="1:4" s="118" customFormat="1" x14ac:dyDescent="0.25">
      <c r="A18" s="215" t="str">
        <f>""""&amp;MaterialData!A23&amp;""""</f>
        <v>"Air"</v>
      </c>
      <c r="B18" s="215" t="str">
        <f>""""&amp;MaterialData!B23&amp;""""</f>
        <v>"Air - Floor - 1 1/2 in."</v>
      </c>
      <c r="C18" s="118" t="s">
        <v>1199</v>
      </c>
      <c r="D18" s="118" t="s">
        <v>1240</v>
      </c>
    </row>
    <row r="19" spans="1:4" s="118" customFormat="1" x14ac:dyDescent="0.25">
      <c r="A19" s="215" t="str">
        <f>""""&amp;MaterialData!A24&amp;""""</f>
        <v>"Air"</v>
      </c>
      <c r="B19" s="215" t="str">
        <f>""""&amp;MaterialData!B24&amp;""""</f>
        <v>"Air - Floor - 3 1/2 in."</v>
      </c>
      <c r="C19" s="118" t="s">
        <v>1199</v>
      </c>
      <c r="D19" s="118" t="s">
        <v>1241</v>
      </c>
    </row>
    <row r="20" spans="1:4" s="118" customFormat="1" x14ac:dyDescent="0.25">
      <c r="A20" s="215" t="str">
        <f>""""&amp;MaterialData!A25&amp;""""</f>
        <v>"Bldg Board and Siding"</v>
      </c>
      <c r="B20" s="215" t="str">
        <f>""""&amp;MaterialData!B25&amp;""""</f>
        <v>"Fiber cement board - 63 lb/ft3 - 1/3 in."</v>
      </c>
      <c r="C20" s="118" t="s">
        <v>1200</v>
      </c>
      <c r="D20" s="118" t="s">
        <v>1242</v>
      </c>
    </row>
    <row r="21" spans="1:4" s="118" customFormat="1" x14ac:dyDescent="0.25">
      <c r="A21" s="215" t="str">
        <f>""""&amp;MaterialData!A26&amp;""""</f>
        <v>"Bldg Board and Siding"</v>
      </c>
      <c r="B21" s="215" t="str">
        <f>""""&amp;MaterialData!B26&amp;""""</f>
        <v>"Fiber cement board - 88 lb/ft3 - 1/3 in."</v>
      </c>
      <c r="C21" s="118" t="s">
        <v>1200</v>
      </c>
      <c r="D21" s="118" t="s">
        <v>1243</v>
      </c>
    </row>
    <row r="22" spans="1:4" s="118" customFormat="1" x14ac:dyDescent="0.25">
      <c r="A22" s="215" t="str">
        <f>""""&amp;MaterialData!A27&amp;""""</f>
        <v>"Bldg Board and Siding"</v>
      </c>
      <c r="B22" s="215" t="str">
        <f>""""&amp;MaterialData!B27&amp;""""</f>
        <v>"Fiber cement board - 88 lb/ft3 - 1/2 in."</v>
      </c>
      <c r="C22" s="118" t="s">
        <v>1200</v>
      </c>
      <c r="D22" s="118" t="s">
        <v>1244</v>
      </c>
    </row>
    <row r="23" spans="1:4" s="118" customFormat="1" x14ac:dyDescent="0.25">
      <c r="A23" s="215" t="str">
        <f>""""&amp;MaterialData!A28&amp;""""</f>
        <v>"Bldg Board and Siding"</v>
      </c>
      <c r="B23" s="215" t="str">
        <f>""""&amp;MaterialData!B28&amp;""""</f>
        <v>"Fiberboard sheathing - 1/2 in."</v>
      </c>
      <c r="C23" s="118" t="s">
        <v>1200</v>
      </c>
      <c r="D23" s="118" t="s">
        <v>1245</v>
      </c>
    </row>
    <row r="24" spans="1:4" s="118" customFormat="1" x14ac:dyDescent="0.25">
      <c r="A24" s="215" t="str">
        <f>""""&amp;MaterialData!A29&amp;""""</f>
        <v>"Bldg Board and Siding"</v>
      </c>
      <c r="B24" s="215" t="str">
        <f>""""&amp;MaterialData!B29&amp;""""</f>
        <v>"Gypsum Board - 3/8 in."</v>
      </c>
      <c r="C24" s="118" t="s">
        <v>1200</v>
      </c>
      <c r="D24" s="118" t="s">
        <v>1246</v>
      </c>
    </row>
    <row r="25" spans="1:4" s="118" customFormat="1" x14ac:dyDescent="0.25">
      <c r="A25" s="215" t="str">
        <f>""""&amp;MaterialData!A30&amp;""""</f>
        <v>"Bldg Board and Siding"</v>
      </c>
      <c r="B25" s="215" t="str">
        <f>""""&amp;MaterialData!B30&amp;""""</f>
        <v>"Gypsum Board - 1/2 in."</v>
      </c>
      <c r="C25" s="118" t="s">
        <v>1200</v>
      </c>
      <c r="D25" s="118" t="s">
        <v>1247</v>
      </c>
    </row>
    <row r="26" spans="1:4" s="118" customFormat="1" x14ac:dyDescent="0.25">
      <c r="A26" s="215" t="str">
        <f>""""&amp;MaterialData!A31&amp;""""</f>
        <v>"Bldg Board and Siding"</v>
      </c>
      <c r="B26" s="215" t="str">
        <f>""""&amp;MaterialData!B31&amp;""""</f>
        <v>"Gypsum Board - 5/8 in."</v>
      </c>
      <c r="C26" s="118" t="s">
        <v>1200</v>
      </c>
      <c r="D26" s="118" t="s">
        <v>1248</v>
      </c>
    </row>
    <row r="27" spans="1:4" s="118" customFormat="1" x14ac:dyDescent="0.25">
      <c r="A27" s="215" t="str">
        <f>""""&amp;MaterialData!A32&amp;""""</f>
        <v>"Bldg Board and Siding"</v>
      </c>
      <c r="B27" s="215" t="str">
        <f>""""&amp;MaterialData!B32&amp;""""</f>
        <v>"Gypsum Board - 3/4 in."</v>
      </c>
      <c r="C27" s="118" t="s">
        <v>1200</v>
      </c>
      <c r="D27" s="118" t="s">
        <v>1249</v>
      </c>
    </row>
    <row r="28" spans="1:4" s="118" customFormat="1" x14ac:dyDescent="0.25">
      <c r="A28" s="215" t="str">
        <f>""""&amp;MaterialData!A33&amp;""""</f>
        <v>"Bldg Board and Siding"</v>
      </c>
      <c r="B28" s="215" t="str">
        <f>""""&amp;MaterialData!B33&amp;""""</f>
        <v>"Hard Board - 3/4 in."</v>
      </c>
      <c r="C28" s="118" t="s">
        <v>1200</v>
      </c>
      <c r="D28" s="118" t="s">
        <v>1250</v>
      </c>
    </row>
    <row r="29" spans="1:4" s="118" customFormat="1" x14ac:dyDescent="0.25">
      <c r="A29" s="215" t="str">
        <f>""""&amp;MaterialData!A34&amp;""""</f>
        <v>"Bldg Board and Siding"</v>
      </c>
      <c r="B29" s="215" t="str">
        <f>""""&amp;MaterialData!B34&amp;""""</f>
        <v>"Hardboard - HDF - 50 lb/ft3 - 3/8 in."</v>
      </c>
      <c r="C29" s="118" t="s">
        <v>1200</v>
      </c>
      <c r="D29" s="118" t="s">
        <v>1789</v>
      </c>
    </row>
    <row r="30" spans="1:4" s="118" customFormat="1" x14ac:dyDescent="0.25">
      <c r="A30" s="215" t="str">
        <f>""""&amp;MaterialData!A35&amp;""""</f>
        <v>"Bldg Board and Siding"</v>
      </c>
      <c r="B30" s="215" t="str">
        <f>""""&amp;MaterialData!B35&amp;""""</f>
        <v>"Hardboard - HDF - 50 lb/ft3 - 1/2 in."</v>
      </c>
      <c r="C30" s="118" t="s">
        <v>1200</v>
      </c>
      <c r="D30" s="118" t="s">
        <v>1251</v>
      </c>
    </row>
    <row r="31" spans="1:4" s="118" customFormat="1" x14ac:dyDescent="0.25">
      <c r="A31" s="215" t="str">
        <f>""""&amp;MaterialData!A36&amp;""""</f>
        <v>"Bldg Board and Siding"</v>
      </c>
      <c r="B31" s="215" t="str">
        <f>""""&amp;MaterialData!B36&amp;""""</f>
        <v>"Hardboard - HDF - 50 lb/ft3 - 5/8 in."</v>
      </c>
      <c r="C31" s="118" t="s">
        <v>1200</v>
      </c>
      <c r="D31" s="118" t="s">
        <v>1790</v>
      </c>
    </row>
    <row r="32" spans="1:4" s="118" customFormat="1" x14ac:dyDescent="0.25">
      <c r="A32" s="215" t="str">
        <f>""""&amp;MaterialData!A37&amp;""""</f>
        <v>"Bldg Board and Siding"</v>
      </c>
      <c r="B32" s="215" t="str">
        <f>""""&amp;MaterialData!B37&amp;""""</f>
        <v>"Hardboard - HDF - 50 lb/ft3 - 3/4 in."</v>
      </c>
      <c r="C32" s="118" t="s">
        <v>1200</v>
      </c>
      <c r="D32" s="118" t="s">
        <v>1252</v>
      </c>
    </row>
    <row r="33" spans="1:4" s="118" customFormat="1" x14ac:dyDescent="0.25">
      <c r="A33" s="215" t="str">
        <f>""""&amp;MaterialData!A38&amp;""""</f>
        <v>"Bldg Board and Siding"</v>
      </c>
      <c r="B33" s="215" t="str">
        <f>""""&amp;MaterialData!B38&amp;""""</f>
        <v>"HB Part. Brd - 3/4 in."</v>
      </c>
      <c r="C33" s="118" t="s">
        <v>1200</v>
      </c>
      <c r="D33" s="118" t="s">
        <v>1253</v>
      </c>
    </row>
    <row r="34" spans="1:4" s="118" customFormat="1" x14ac:dyDescent="0.25">
      <c r="A34" s="215" t="str">
        <f>""""&amp;MaterialData!A39&amp;""""</f>
        <v>"Bldg Board and Siding"</v>
      </c>
      <c r="B34" s="215" t="str">
        <f>""""&amp;MaterialData!B39&amp;""""</f>
        <v>"Metal Deck - 1/16 in."</v>
      </c>
      <c r="C34" s="118" t="s">
        <v>1200</v>
      </c>
      <c r="D34" s="118" t="s">
        <v>1254</v>
      </c>
    </row>
    <row r="35" spans="1:4" s="118" customFormat="1" x14ac:dyDescent="0.25">
      <c r="A35" s="215" t="str">
        <f>""""&amp;MaterialData!A40&amp;""""</f>
        <v>"Bldg Board and Siding"</v>
      </c>
      <c r="B35" s="215" t="str">
        <f>""""&amp;MaterialData!B40&amp;""""</f>
        <v>"Metal Siding - 1/16 in."</v>
      </c>
      <c r="C35" s="118" t="s">
        <v>1200</v>
      </c>
      <c r="D35" s="118" t="s">
        <v>1255</v>
      </c>
    </row>
    <row r="36" spans="1:4" s="118" customFormat="1" x14ac:dyDescent="0.25">
      <c r="A36" s="215" t="str">
        <f>""""&amp;MaterialData!A41&amp;""""</f>
        <v>"Bldg Board and Siding"</v>
      </c>
      <c r="B36" s="215" t="str">
        <f>""""&amp;MaterialData!B41&amp;""""</f>
        <v>"OSB - Oriented Strand Board - 1/2 in."</v>
      </c>
      <c r="C36" s="118" t="s">
        <v>1200</v>
      </c>
      <c r="D36" s="118" t="s">
        <v>1256</v>
      </c>
    </row>
    <row r="37" spans="1:4" s="118" customFormat="1" x14ac:dyDescent="0.25">
      <c r="A37" s="215" t="str">
        <f>""""&amp;MaterialData!A42&amp;""""</f>
        <v>"Bldg Board and Siding"</v>
      </c>
      <c r="B37" s="215" t="str">
        <f>""""&amp;MaterialData!B42&amp;""""</f>
        <v>"OSB - Oriented Strand Board - 5/8 in."</v>
      </c>
      <c r="C37" s="118" t="s">
        <v>1200</v>
      </c>
      <c r="D37" s="118" t="s">
        <v>1257</v>
      </c>
    </row>
    <row r="38" spans="1:4" s="118" customFormat="1" x14ac:dyDescent="0.25">
      <c r="A38" s="215" t="str">
        <f>""""&amp;MaterialData!A43&amp;""""</f>
        <v>"Bldg Board and Siding"</v>
      </c>
      <c r="B38" s="215" t="str">
        <f>""""&amp;MaterialData!B43&amp;""""</f>
        <v>"OSB - Oriented Strand Board - 3/4 in."</v>
      </c>
      <c r="C38" s="118" t="s">
        <v>1200</v>
      </c>
      <c r="D38" s="118" t="s">
        <v>1258</v>
      </c>
    </row>
    <row r="39" spans="1:4" s="118" customFormat="1" x14ac:dyDescent="0.25">
      <c r="A39" s="215" t="str">
        <f>""""&amp;MaterialData!A44&amp;""""</f>
        <v>"Bldg Board and Siding"</v>
      </c>
      <c r="B39" s="215" t="str">
        <f>""""&amp;MaterialData!B44&amp;""""</f>
        <v>"Plywood - 1/4 in."</v>
      </c>
      <c r="C39" s="118" t="s">
        <v>1200</v>
      </c>
      <c r="D39" s="118" t="s">
        <v>1259</v>
      </c>
    </row>
    <row r="40" spans="1:4" s="118" customFormat="1" x14ac:dyDescent="0.25">
      <c r="A40" s="215" t="str">
        <f>""""&amp;MaterialData!A45&amp;""""</f>
        <v>"Bldg Board and Siding"</v>
      </c>
      <c r="B40" s="215" t="str">
        <f>""""&amp;MaterialData!B45&amp;""""</f>
        <v>"Plywood - 3/8 in."</v>
      </c>
      <c r="C40" s="118" t="s">
        <v>1200</v>
      </c>
      <c r="D40" s="118" t="s">
        <v>1260</v>
      </c>
    </row>
    <row r="41" spans="1:4" s="118" customFormat="1" x14ac:dyDescent="0.25">
      <c r="A41" s="215" t="str">
        <f>""""&amp;MaterialData!A46&amp;""""</f>
        <v>"Bldg Board and Siding"</v>
      </c>
      <c r="B41" s="215" t="str">
        <f>""""&amp;MaterialData!B46&amp;""""</f>
        <v>"Plywood - 1/2 in."</v>
      </c>
      <c r="C41" s="118" t="s">
        <v>1200</v>
      </c>
      <c r="D41" s="118" t="s">
        <v>1261</v>
      </c>
    </row>
    <row r="42" spans="1:4" s="118" customFormat="1" x14ac:dyDescent="0.25">
      <c r="A42" s="215" t="str">
        <f>""""&amp;MaterialData!A47&amp;""""</f>
        <v>"Bldg Board and Siding"</v>
      </c>
      <c r="B42" s="215" t="str">
        <f>""""&amp;MaterialData!B47&amp;""""</f>
        <v>"Plywood - 5/8 in."</v>
      </c>
      <c r="C42" s="118" t="s">
        <v>1200</v>
      </c>
      <c r="D42" s="118" t="s">
        <v>1262</v>
      </c>
    </row>
    <row r="43" spans="1:4" s="118" customFormat="1" x14ac:dyDescent="0.25">
      <c r="A43" s="215" t="str">
        <f>""""&amp;MaterialData!A48&amp;""""</f>
        <v>"Bldg Board and Siding"</v>
      </c>
      <c r="B43" s="215" t="str">
        <f>""""&amp;MaterialData!B48&amp;""""</f>
        <v>"Plywood - 3/4 in."</v>
      </c>
      <c r="C43" s="118" t="s">
        <v>1200</v>
      </c>
      <c r="D43" s="118" t="s">
        <v>1263</v>
      </c>
    </row>
    <row r="44" spans="1:4" s="118" customFormat="1" x14ac:dyDescent="0.25">
      <c r="A44" s="215" t="str">
        <f>""""&amp;MaterialData!A49&amp;""""</f>
        <v>"Bldg Board and Siding"</v>
      </c>
      <c r="B44" s="215" t="str">
        <f>""""&amp;MaterialData!B49&amp;""""</f>
        <v>"Plywood - 1 in."</v>
      </c>
      <c r="C44" s="118" t="s">
        <v>1200</v>
      </c>
      <c r="D44" s="118" t="s">
        <v>1264</v>
      </c>
    </row>
    <row r="45" spans="1:4" s="118" customFormat="1" x14ac:dyDescent="0.25">
      <c r="A45" s="215" t="str">
        <f>""""&amp;MaterialData!A50&amp;""""</f>
        <v>"Bldg Board and Siding"</v>
      </c>
      <c r="B45" s="215" t="str">
        <f>""""&amp;MaterialData!B50&amp;""""</f>
        <v>"Shingles - Asbestos cement - lapped - 1/4 in."</v>
      </c>
      <c r="C45" s="118" t="s">
        <v>1200</v>
      </c>
      <c r="D45" s="118" t="s">
        <v>1265</v>
      </c>
    </row>
    <row r="46" spans="1:4" s="118" customFormat="1" x14ac:dyDescent="0.25">
      <c r="A46" s="215" t="str">
        <f>""""&amp;MaterialData!A51&amp;""""</f>
        <v>"Bldg Board and Siding"</v>
      </c>
      <c r="B46" s="215" t="str">
        <f>""""&amp;MaterialData!B51&amp;""""</f>
        <v>"Shingles - Asphalt roll siding - 1/4 in."</v>
      </c>
      <c r="C46" s="118" t="s">
        <v>1200</v>
      </c>
      <c r="D46" s="118" t="s">
        <v>1266</v>
      </c>
    </row>
    <row r="47" spans="1:4" s="118" customFormat="1" x14ac:dyDescent="0.25">
      <c r="A47" s="215" t="str">
        <f>""""&amp;MaterialData!A52&amp;""""</f>
        <v>"Bldg Board and Siding"</v>
      </c>
      <c r="B47" s="215" t="str">
        <f>""""&amp;MaterialData!B52&amp;""""</f>
        <v>"Shingles - Wood - 16 in. - 7 1/2 in. exposure - 1/2 in."</v>
      </c>
      <c r="C47" s="118" t="s">
        <v>1200</v>
      </c>
      <c r="D47" s="118" t="s">
        <v>1267</v>
      </c>
    </row>
    <row r="48" spans="1:4" s="118" customFormat="1" x14ac:dyDescent="0.25">
      <c r="A48" s="215" t="str">
        <f>""""&amp;MaterialData!A53&amp;""""</f>
        <v>"Bldg Board and Siding"</v>
      </c>
      <c r="B48" s="215" t="str">
        <f>""""&amp;MaterialData!B53&amp;""""</f>
        <v>"Shingles - Wood - plus insulated backer board Siding - 5/16 in."</v>
      </c>
      <c r="C48" s="118" t="s">
        <v>1200</v>
      </c>
      <c r="D48" s="118" t="s">
        <v>1268</v>
      </c>
    </row>
    <row r="49" spans="1:4" s="118" customFormat="1" x14ac:dyDescent="0.25">
      <c r="A49" s="215" t="str">
        <f>""""&amp;MaterialData!A54&amp;""""</f>
        <v>"Bldg Board and Siding"</v>
      </c>
      <c r="B49" s="215" t="str">
        <f>""""&amp;MaterialData!B54&amp;""""</f>
        <v>"Wood shingles - 3/4 in."</v>
      </c>
      <c r="C49" s="118" t="s">
        <v>1200</v>
      </c>
      <c r="D49" s="118" t="s">
        <v>1269</v>
      </c>
    </row>
    <row r="50" spans="1:4" s="118" customFormat="1" x14ac:dyDescent="0.25">
      <c r="A50" s="215" t="str">
        <f>""""&amp;MaterialData!A55&amp;""""</f>
        <v>"Bldg Board and Siding"</v>
      </c>
      <c r="B50" s="215" t="str">
        <f>""""&amp;MaterialData!B55&amp;""""</f>
        <v>"Wood shingles - plain and plastic film faced - 3/4 in."</v>
      </c>
      <c r="C50" s="118" t="s">
        <v>1200</v>
      </c>
      <c r="D50" s="118" t="s">
        <v>1270</v>
      </c>
    </row>
    <row r="51" spans="1:4" s="118" customFormat="1" x14ac:dyDescent="0.25">
      <c r="A51" s="215" t="str">
        <f>""""&amp;MaterialData!A56&amp;""""</f>
        <v>"Bldg Board and Siding"</v>
      </c>
      <c r="B51" s="215" t="str">
        <f>""""&amp;MaterialData!B56&amp;""""</f>
        <v>"Siding - Asphalt insulating siding - 1/2 in. bed - 1/2 in."</v>
      </c>
      <c r="C51" s="118" t="s">
        <v>1200</v>
      </c>
      <c r="D51" s="118" t="s">
        <v>1271</v>
      </c>
    </row>
    <row r="52" spans="1:4" s="118" customFormat="1" x14ac:dyDescent="0.25">
      <c r="A52" s="215" t="str">
        <f>""""&amp;MaterialData!A57&amp;""""</f>
        <v>"Bldg Board and Siding"</v>
      </c>
      <c r="B52" s="215" t="str">
        <f>""""&amp;MaterialData!B57&amp;""""</f>
        <v>"Siding - Wood - bevel - 10 in. - lapped - 3/4 in."</v>
      </c>
      <c r="C52" s="118" t="s">
        <v>1200</v>
      </c>
      <c r="D52" s="118" t="s">
        <v>1272</v>
      </c>
    </row>
    <row r="53" spans="1:4" s="118" customFormat="1" x14ac:dyDescent="0.25">
      <c r="A53" s="215" t="str">
        <f>""""&amp;MaterialData!A58&amp;""""</f>
        <v>"Bldg Board and Siding"</v>
      </c>
      <c r="B53" s="215" t="str">
        <f>""""&amp;MaterialData!B58&amp;""""</f>
        <v>"Synthetic Stucco - EIFS finish - 1 in."</v>
      </c>
      <c r="C53" s="118" t="s">
        <v>1200</v>
      </c>
      <c r="D53" s="118" t="s">
        <v>1273</v>
      </c>
    </row>
    <row r="54" spans="1:4" s="118" customFormat="1" x14ac:dyDescent="0.25">
      <c r="A54" s="215" t="str">
        <f>""""&amp;MaterialData!A59&amp;""""</f>
        <v>"Building Membrane"</v>
      </c>
      <c r="B54" s="215" t="str">
        <f>""""&amp;MaterialData!B59&amp;""""</f>
        <v>"Building Paper - 1/16 in."</v>
      </c>
      <c r="C54" s="118" t="s">
        <v>1201</v>
      </c>
      <c r="D54" s="118" t="s">
        <v>1274</v>
      </c>
    </row>
    <row r="55" spans="1:4" s="118" customFormat="1" x14ac:dyDescent="0.25">
      <c r="A55" s="215" t="str">
        <f>""""&amp;MaterialData!A60&amp;""""</f>
        <v>"Building Membrane"</v>
      </c>
      <c r="B55" s="215" t="str">
        <f>""""&amp;MaterialData!B60&amp;""""</f>
        <v>"Roofing felt - 1/8 in."</v>
      </c>
      <c r="C55" s="118" t="s">
        <v>1201</v>
      </c>
      <c r="D55" s="118" t="s">
        <v>1275</v>
      </c>
    </row>
    <row r="56" spans="1:4" s="118" customFormat="1" x14ac:dyDescent="0.25">
      <c r="A56" s="215" t="str">
        <f>""""&amp;MaterialData!A61&amp;""""</f>
        <v>"Building Membrane"</v>
      </c>
      <c r="B56" s="215" t="str">
        <f>""""&amp;MaterialData!B61&amp;""""</f>
        <v>"Vapor permeable felt - 1/8 in."</v>
      </c>
      <c r="C56" s="118" t="s">
        <v>1201</v>
      </c>
      <c r="D56" s="118" t="s">
        <v>1276</v>
      </c>
    </row>
    <row r="57" spans="1:4" s="118" customFormat="1" x14ac:dyDescent="0.25">
      <c r="A57" s="215" t="str">
        <f>""""&amp;MaterialData!A62&amp;""""</f>
        <v>"Building Membrane"</v>
      </c>
      <c r="B57" s="215" t="str">
        <f>""""&amp;MaterialData!B62&amp;""""</f>
        <v>"Vapor seal - 2 layers of mopped 15 lb felt - 1/4 in."</v>
      </c>
      <c r="C57" s="118" t="s">
        <v>1201</v>
      </c>
      <c r="D57" s="118" t="s">
        <v>1277</v>
      </c>
    </row>
    <row r="58" spans="1:4" s="118" customFormat="1" x14ac:dyDescent="0.25">
      <c r="A58" s="215" t="str">
        <f>""""&amp;MaterialData!A63&amp;""""</f>
        <v>"Building Membrane"</v>
      </c>
      <c r="B58" s="215" t="str">
        <f>""""&amp;MaterialData!B63&amp;""""</f>
        <v>"Vapor seal - plastic film - 1/16 in."</v>
      </c>
      <c r="C58" s="118" t="s">
        <v>1201</v>
      </c>
      <c r="D58" s="118" t="s">
        <v>1278</v>
      </c>
    </row>
    <row r="59" spans="1:4" s="118" customFormat="1" x14ac:dyDescent="0.25">
      <c r="A59" s="215" t="str">
        <f>""""&amp;MaterialData!A64&amp;""""</f>
        <v>"Concrete"</v>
      </c>
      <c r="B59" s="215" t="str">
        <f>""""&amp;MaterialData!B64&amp;""""</f>
        <v>"Concrete - 80 lb/ft3 - 2 in."</v>
      </c>
      <c r="C59" s="118" t="s">
        <v>1202</v>
      </c>
      <c r="D59" s="118" t="s">
        <v>1279</v>
      </c>
    </row>
    <row r="60" spans="1:4" s="118" customFormat="1" x14ac:dyDescent="0.25">
      <c r="A60" s="215" t="str">
        <f>""""&amp;MaterialData!A65&amp;""""</f>
        <v>"Concrete"</v>
      </c>
      <c r="B60" s="215" t="str">
        <f>""""&amp;MaterialData!B65&amp;""""</f>
        <v>"Concrete - 80 lb/ft3 - 4 in."</v>
      </c>
      <c r="C60" s="118" t="s">
        <v>1202</v>
      </c>
      <c r="D60" s="118" t="s">
        <v>1280</v>
      </c>
    </row>
    <row r="61" spans="1:4" s="118" customFormat="1" x14ac:dyDescent="0.25">
      <c r="A61" s="215" t="str">
        <f>""""&amp;MaterialData!A66&amp;""""</f>
        <v>"Concrete"</v>
      </c>
      <c r="B61" s="215" t="str">
        <f>""""&amp;MaterialData!B66&amp;""""</f>
        <v>"Concrete - 80 lb/ft3 - 6 in."</v>
      </c>
      <c r="C61" s="118" t="s">
        <v>1202</v>
      </c>
      <c r="D61" s="118" t="s">
        <v>1281</v>
      </c>
    </row>
    <row r="62" spans="1:4" s="118" customFormat="1" x14ac:dyDescent="0.25">
      <c r="A62" s="215" t="str">
        <f>""""&amp;MaterialData!A67&amp;""""</f>
        <v>"Concrete"</v>
      </c>
      <c r="B62" s="215" t="str">
        <f>""""&amp;MaterialData!B67&amp;""""</f>
        <v>"Concrete - 80 lb/ft3 - 8 in."</v>
      </c>
      <c r="C62" s="118" t="s">
        <v>1202</v>
      </c>
      <c r="D62" s="118" t="s">
        <v>1282</v>
      </c>
    </row>
    <row r="63" spans="1:4" s="118" customFormat="1" x14ac:dyDescent="0.25">
      <c r="A63" s="215" t="str">
        <f>""""&amp;MaterialData!A68&amp;""""</f>
        <v>"Concrete"</v>
      </c>
      <c r="B63" s="215" t="str">
        <f>""""&amp;MaterialData!B68&amp;""""</f>
        <v>"Concrete - 80 lb/ft3 - 10 in."</v>
      </c>
      <c r="C63" s="118" t="s">
        <v>1202</v>
      </c>
      <c r="D63" s="118" t="s">
        <v>1283</v>
      </c>
    </row>
    <row r="64" spans="1:4" s="118" customFormat="1" x14ac:dyDescent="0.25">
      <c r="A64" s="215" t="str">
        <f>""""&amp;MaterialData!A69&amp;""""</f>
        <v>"Concrete"</v>
      </c>
      <c r="B64" s="215" t="str">
        <f>""""&amp;MaterialData!B69&amp;""""</f>
        <v>"Concrete - 140 lb/ft3 - 2 in."</v>
      </c>
      <c r="C64" s="118" t="s">
        <v>1202</v>
      </c>
      <c r="D64" s="118" t="s">
        <v>1284</v>
      </c>
    </row>
    <row r="65" spans="1:4" s="118" customFormat="1" x14ac:dyDescent="0.25">
      <c r="A65" s="215" t="str">
        <f>""""&amp;MaterialData!A70&amp;""""</f>
        <v>"Concrete"</v>
      </c>
      <c r="B65" s="215" t="str">
        <f>""""&amp;MaterialData!B70&amp;""""</f>
        <v>"Concrete - 140 lb/ft3 - 4 in."</v>
      </c>
      <c r="C65" s="118" t="s">
        <v>1202</v>
      </c>
      <c r="D65" s="118" t="s">
        <v>1285</v>
      </c>
    </row>
    <row r="66" spans="1:4" s="118" customFormat="1" x14ac:dyDescent="0.25">
      <c r="A66" s="215" t="str">
        <f>""""&amp;MaterialData!A71&amp;""""</f>
        <v>"Concrete"</v>
      </c>
      <c r="B66" s="215" t="str">
        <f>""""&amp;MaterialData!B71&amp;""""</f>
        <v>"Concrete - 140 lb/ft3 - 6 in."</v>
      </c>
      <c r="C66" s="118" t="s">
        <v>1202</v>
      </c>
      <c r="D66" s="118" t="s">
        <v>1286</v>
      </c>
    </row>
    <row r="67" spans="1:4" s="118" customFormat="1" x14ac:dyDescent="0.25">
      <c r="A67" s="215" t="str">
        <f>""""&amp;MaterialData!A72&amp;""""</f>
        <v>"Concrete"</v>
      </c>
      <c r="B67" s="215" t="str">
        <f>""""&amp;MaterialData!B72&amp;""""</f>
        <v>"Concrete - 140 lb/ft3 - 8 in."</v>
      </c>
      <c r="C67" s="118" t="s">
        <v>1202</v>
      </c>
      <c r="D67" s="118" t="s">
        <v>1287</v>
      </c>
    </row>
    <row r="68" spans="1:4" s="118" customFormat="1" x14ac:dyDescent="0.25">
      <c r="A68" s="215" t="str">
        <f>""""&amp;MaterialData!A73&amp;""""</f>
        <v>"Concrete"</v>
      </c>
      <c r="B68" s="215" t="str">
        <f>""""&amp;MaterialData!B73&amp;""""</f>
        <v>"Concrete - 140 lb/ft3 - 10 in."</v>
      </c>
      <c r="C68" s="118" t="s">
        <v>1202</v>
      </c>
      <c r="D68" s="118" t="s">
        <v>1288</v>
      </c>
    </row>
    <row r="69" spans="1:4" s="118" customFormat="1" x14ac:dyDescent="0.25">
      <c r="A69" s="215" t="str">
        <f>""""&amp;MaterialData!A74&amp;""""</f>
        <v>"Concrete Sandwich Panel"</v>
      </c>
      <c r="B69" s="215" t="str">
        <f>""""&amp;MaterialData!B74&amp;""""</f>
        <v>"Concrete Sandwich Panel - 80% Ins. Layer - No Steel in Ins. - Ins. 1 1/2 in."</v>
      </c>
      <c r="C69" s="118" t="s">
        <v>1203</v>
      </c>
      <c r="D69" s="118" t="s">
        <v>1289</v>
      </c>
    </row>
    <row r="70" spans="1:4" s="118" customFormat="1" x14ac:dyDescent="0.25">
      <c r="A70" s="215" t="str">
        <f>""""&amp;MaterialData!A75&amp;""""</f>
        <v>"Concrete Sandwich Panel"</v>
      </c>
      <c r="B70" s="215" t="str">
        <f>""""&amp;MaterialData!B75&amp;""""</f>
        <v>"Concrete Sandwich Panel - 80% Ins. Layer - No Steel in Ins. - Ins. 2 in."</v>
      </c>
      <c r="C70" s="118" t="s">
        <v>1203</v>
      </c>
      <c r="D70" s="118" t="s">
        <v>1290</v>
      </c>
    </row>
    <row r="71" spans="1:4" s="118" customFormat="1" x14ac:dyDescent="0.25">
      <c r="A71" s="215" t="str">
        <f>""""&amp;MaterialData!A76&amp;""""</f>
        <v>"Concrete Sandwich Panel"</v>
      </c>
      <c r="B71" s="215" t="str">
        <f>""""&amp;MaterialData!B76&amp;""""</f>
        <v>"Concrete Sandwich Panel - 80% Ins. Layer - No Steel in Ins. - Ins. 3 in."</v>
      </c>
      <c r="C71" s="118" t="s">
        <v>1203</v>
      </c>
      <c r="D71" s="118" t="s">
        <v>1291</v>
      </c>
    </row>
    <row r="72" spans="1:4" s="118" customFormat="1" x14ac:dyDescent="0.25">
      <c r="A72" s="215" t="str">
        <f>""""&amp;MaterialData!A77&amp;""""</f>
        <v>"Concrete Sandwich Panel"</v>
      </c>
      <c r="B72" s="215" t="str">
        <f>""""&amp;MaterialData!B77&amp;""""</f>
        <v>"Concrete Sandwich Panel - 80% Ins. Layer - No Steel in Ins. - Ins. 4 in."</v>
      </c>
      <c r="C72" s="118" t="s">
        <v>1203</v>
      </c>
      <c r="D72" s="118" t="s">
        <v>1292</v>
      </c>
    </row>
    <row r="73" spans="1:4" s="118" customFormat="1" x14ac:dyDescent="0.25">
      <c r="A73" s="215" t="str">
        <f>""""&amp;MaterialData!A78&amp;""""</f>
        <v>"Concrete Sandwich Panel"</v>
      </c>
      <c r="B73" s="215" t="str">
        <f>""""&amp;MaterialData!B78&amp;""""</f>
        <v>"Concrete Sandwich Panel - 80% Ins. Layer - No Steel in Ins. - Ins. 6 in."</v>
      </c>
      <c r="C73" s="118" t="s">
        <v>1203</v>
      </c>
      <c r="D73" s="118" t="s">
        <v>1293</v>
      </c>
    </row>
    <row r="74" spans="1:4" s="118" customFormat="1" x14ac:dyDescent="0.25">
      <c r="A74" s="215" t="str">
        <f>""""&amp;MaterialData!A79&amp;""""</f>
        <v>"Concrete Sandwich Panel"</v>
      </c>
      <c r="B74" s="215" t="str">
        <f>""""&amp;MaterialData!B79&amp;""""</f>
        <v>"Concrete Sandwich Panel - 80% Ins. Layer - Steel in Ins. - Ins. 1 1/2 in."</v>
      </c>
      <c r="C74" s="118" t="s">
        <v>1203</v>
      </c>
      <c r="D74" s="118" t="s">
        <v>1294</v>
      </c>
    </row>
    <row r="75" spans="1:4" s="118" customFormat="1" x14ac:dyDescent="0.25">
      <c r="A75" s="215" t="str">
        <f>""""&amp;MaterialData!A80&amp;""""</f>
        <v>"Concrete Sandwich Panel"</v>
      </c>
      <c r="B75" s="215" t="str">
        <f>""""&amp;MaterialData!B80&amp;""""</f>
        <v>"Concrete Sandwich Panel - 80% Ins. Layer - Steel in Ins. - Ins. 2 in."</v>
      </c>
      <c r="C75" s="118" t="s">
        <v>1203</v>
      </c>
      <c r="D75" s="118" t="s">
        <v>1295</v>
      </c>
    </row>
    <row r="76" spans="1:4" s="118" customFormat="1" x14ac:dyDescent="0.25">
      <c r="A76" s="215" t="str">
        <f>""""&amp;MaterialData!A81&amp;""""</f>
        <v>"Concrete Sandwich Panel"</v>
      </c>
      <c r="B76" s="215" t="str">
        <f>""""&amp;MaterialData!B81&amp;""""</f>
        <v>"Concrete Sandwich Panel - 80% Ins. Layer - Steel in Ins. - Ins. 3 in."</v>
      </c>
      <c r="C76" s="118" t="s">
        <v>1203</v>
      </c>
      <c r="D76" s="118" t="s">
        <v>1296</v>
      </c>
    </row>
    <row r="77" spans="1:4" s="118" customFormat="1" x14ac:dyDescent="0.25">
      <c r="A77" s="215" t="str">
        <f>""""&amp;MaterialData!A82&amp;""""</f>
        <v>"Concrete Sandwich Panel"</v>
      </c>
      <c r="B77" s="215" t="str">
        <f>""""&amp;MaterialData!B82&amp;""""</f>
        <v>"Concrete Sandwich Panel - 80% Ins. Layer - Steel in Ins. - Ins. 4 in."</v>
      </c>
      <c r="C77" s="118" t="s">
        <v>1203</v>
      </c>
      <c r="D77" s="118" t="s">
        <v>1297</v>
      </c>
    </row>
    <row r="78" spans="1:4" s="118" customFormat="1" x14ac:dyDescent="0.25">
      <c r="A78" s="215" t="str">
        <f>""""&amp;MaterialData!A83&amp;""""</f>
        <v>"Concrete Sandwich Panel"</v>
      </c>
      <c r="B78" s="215" t="str">
        <f>""""&amp;MaterialData!B83&amp;""""</f>
        <v>"Concrete Sandwich Panel - 80% Ins. Layer - Steel in Ins. - Ins. 6 in."</v>
      </c>
      <c r="C78" s="118" t="s">
        <v>1203</v>
      </c>
      <c r="D78" s="118" t="s">
        <v>1298</v>
      </c>
    </row>
    <row r="79" spans="1:4" s="118" customFormat="1" x14ac:dyDescent="0.25">
      <c r="A79" s="215" t="str">
        <f>""""&amp;MaterialData!A84&amp;""""</f>
        <v>"Concrete Sandwich Panel"</v>
      </c>
      <c r="B79" s="215" t="str">
        <f>""""&amp;MaterialData!B84&amp;""""</f>
        <v>"Concrete Sandwich Panel - 90% Ins. Layer - No Steel in Ins. - Ins. 1 1/2 in."</v>
      </c>
      <c r="C79" s="118" t="s">
        <v>1203</v>
      </c>
      <c r="D79" s="118" t="s">
        <v>1299</v>
      </c>
    </row>
    <row r="80" spans="1:4" s="118" customFormat="1" x14ac:dyDescent="0.25">
      <c r="A80" s="215" t="str">
        <f>""""&amp;MaterialData!A85&amp;""""</f>
        <v>"Concrete Sandwich Panel"</v>
      </c>
      <c r="B80" s="215" t="str">
        <f>""""&amp;MaterialData!B85&amp;""""</f>
        <v>"Concrete Sandwich Panel - 90% Ins. Layer - No Steel in Ins. - Ins. 2 in."</v>
      </c>
      <c r="C80" s="118" t="s">
        <v>1203</v>
      </c>
      <c r="D80" s="118" t="s">
        <v>1300</v>
      </c>
    </row>
    <row r="81" spans="1:4" s="118" customFormat="1" x14ac:dyDescent="0.25">
      <c r="A81" s="215" t="str">
        <f>""""&amp;MaterialData!A86&amp;""""</f>
        <v>"Concrete Sandwich Panel"</v>
      </c>
      <c r="B81" s="215" t="str">
        <f>""""&amp;MaterialData!B86&amp;""""</f>
        <v>"Concrete Sandwich Panel - 90% Ins. Layer - No Steel in Ins. - Ins. 3 in."</v>
      </c>
      <c r="C81" s="118" t="s">
        <v>1203</v>
      </c>
      <c r="D81" s="118" t="s">
        <v>1301</v>
      </c>
    </row>
    <row r="82" spans="1:4" s="118" customFormat="1" x14ac:dyDescent="0.25">
      <c r="A82" s="215" t="str">
        <f>""""&amp;MaterialData!A87&amp;""""</f>
        <v>"Concrete Sandwich Panel"</v>
      </c>
      <c r="B82" s="215" t="str">
        <f>""""&amp;MaterialData!B87&amp;""""</f>
        <v>"Concrete Sandwich Panel - 90% Ins. Layer - No Steel in Ins. - Ins. 4 in."</v>
      </c>
      <c r="C82" s="118" t="s">
        <v>1203</v>
      </c>
      <c r="D82" s="118" t="s">
        <v>1302</v>
      </c>
    </row>
    <row r="83" spans="1:4" s="118" customFormat="1" x14ac:dyDescent="0.25">
      <c r="A83" s="215" t="str">
        <f>""""&amp;MaterialData!A88&amp;""""</f>
        <v>"Concrete Sandwich Panel"</v>
      </c>
      <c r="B83" s="215" t="str">
        <f>""""&amp;MaterialData!B88&amp;""""</f>
        <v>"Concrete Sandwich Panel - 90% Ins. Layer - No Steel in Ins. - Ins. 6 in."</v>
      </c>
      <c r="C83" s="118" t="s">
        <v>1203</v>
      </c>
      <c r="D83" s="118" t="s">
        <v>1303</v>
      </c>
    </row>
    <row r="84" spans="1:4" s="118" customFormat="1" x14ac:dyDescent="0.25">
      <c r="A84" s="215" t="str">
        <f>""""&amp;MaterialData!A89&amp;""""</f>
        <v>"Concrete Sandwich Panel"</v>
      </c>
      <c r="B84" s="215" t="str">
        <f>""""&amp;MaterialData!B89&amp;""""</f>
        <v>"Concrete Sandwich Panel - 90% Ins. Layer - Steel in Ins. - Ins. 1 1/2 in."</v>
      </c>
      <c r="C84" s="118" t="s">
        <v>1203</v>
      </c>
      <c r="D84" s="118" t="s">
        <v>1304</v>
      </c>
    </row>
    <row r="85" spans="1:4" s="118" customFormat="1" x14ac:dyDescent="0.25">
      <c r="A85" s="215" t="str">
        <f>""""&amp;MaterialData!A90&amp;""""</f>
        <v>"Concrete Sandwich Panel"</v>
      </c>
      <c r="B85" s="215" t="str">
        <f>""""&amp;MaterialData!B90&amp;""""</f>
        <v>"Concrete Sandwich Panel - 90% Ins. Layer - Steel in Ins. - Ins. 2 in."</v>
      </c>
      <c r="C85" s="118" t="s">
        <v>1203</v>
      </c>
      <c r="D85" s="118" t="s">
        <v>1305</v>
      </c>
    </row>
    <row r="86" spans="1:4" s="118" customFormat="1" x14ac:dyDescent="0.25">
      <c r="A86" s="215" t="str">
        <f>""""&amp;MaterialData!A91&amp;""""</f>
        <v>"Concrete Sandwich Panel"</v>
      </c>
      <c r="B86" s="215" t="str">
        <f>""""&amp;MaterialData!B91&amp;""""</f>
        <v>"Concrete Sandwich Panel - 90% Ins. Layer - Steel in Ins. - Ins. 3 in."</v>
      </c>
      <c r="C86" s="118" t="s">
        <v>1203</v>
      </c>
      <c r="D86" s="118" t="s">
        <v>1306</v>
      </c>
    </row>
    <row r="87" spans="1:4" s="118" customFormat="1" x14ac:dyDescent="0.25">
      <c r="A87" s="215" t="str">
        <f>""""&amp;MaterialData!A92&amp;""""</f>
        <v>"Concrete Sandwich Panel"</v>
      </c>
      <c r="B87" s="215" t="str">
        <f>""""&amp;MaterialData!B92&amp;""""</f>
        <v>"Concrete Sandwich Panel - 90% Ins. Layer - Steel in Ins. - Ins. 4 in."</v>
      </c>
      <c r="C87" s="118" t="s">
        <v>1203</v>
      </c>
      <c r="D87" s="118" t="s">
        <v>1307</v>
      </c>
    </row>
    <row r="88" spans="1:4" s="118" customFormat="1" x14ac:dyDescent="0.25">
      <c r="A88" s="215" t="str">
        <f>""""&amp;MaterialData!A93&amp;""""</f>
        <v>"Concrete Sandwich Panel"</v>
      </c>
      <c r="B88" s="215" t="str">
        <f>""""&amp;MaterialData!B93&amp;""""</f>
        <v>"Concrete Sandwich Panel - 90% Ins. Layer - Steel in Ins. - Ins. 6 in."</v>
      </c>
      <c r="C88" s="118" t="s">
        <v>1203</v>
      </c>
      <c r="D88" s="118" t="s">
        <v>1308</v>
      </c>
    </row>
    <row r="89" spans="1:4" s="118" customFormat="1" x14ac:dyDescent="0.25">
      <c r="A89" s="215" t="str">
        <f>""""&amp;MaterialData!A94&amp;""""</f>
        <v>"Concrete Sandwich Panel"</v>
      </c>
      <c r="B89" s="215" t="str">
        <f>""""&amp;MaterialData!B94&amp;""""</f>
        <v>"Concrete Sandwich Panel - 100% Ins. Layer - No Steel in Ins. - Ins. 1 1/2 in."</v>
      </c>
      <c r="C89" s="118" t="s">
        <v>1203</v>
      </c>
      <c r="D89" s="118" t="s">
        <v>1309</v>
      </c>
    </row>
    <row r="90" spans="1:4" s="118" customFormat="1" x14ac:dyDescent="0.25">
      <c r="A90" s="215" t="str">
        <f>""""&amp;MaterialData!A95&amp;""""</f>
        <v>"Concrete Sandwich Panel"</v>
      </c>
      <c r="B90" s="215" t="str">
        <f>""""&amp;MaterialData!B95&amp;""""</f>
        <v>"Concrete Sandwich Panel - 100% Ins. Layer - No Steel in Ins. - Ins. 2 in."</v>
      </c>
      <c r="C90" s="118" t="s">
        <v>1203</v>
      </c>
      <c r="D90" s="118" t="s">
        <v>1310</v>
      </c>
    </row>
    <row r="91" spans="1:4" s="118" customFormat="1" x14ac:dyDescent="0.25">
      <c r="A91" s="215" t="str">
        <f>""""&amp;MaterialData!A96&amp;""""</f>
        <v>"Concrete Sandwich Panel"</v>
      </c>
      <c r="B91" s="215" t="str">
        <f>""""&amp;MaterialData!B96&amp;""""</f>
        <v>"Concrete Sandwich Panel - 100% Ins. Layer - No Steel in Ins. - Ins. 3 in."</v>
      </c>
      <c r="C91" s="118" t="s">
        <v>1203</v>
      </c>
      <c r="D91" s="118" t="s">
        <v>1311</v>
      </c>
    </row>
    <row r="92" spans="1:4" s="118" customFormat="1" x14ac:dyDescent="0.25">
      <c r="A92" s="215" t="str">
        <f>""""&amp;MaterialData!A97&amp;""""</f>
        <v>"Concrete Sandwich Panel"</v>
      </c>
      <c r="B92" s="215" t="str">
        <f>""""&amp;MaterialData!B97&amp;""""</f>
        <v>"Concrete Sandwich Panel - 100% Ins. Layer - No Steel in Ins. - Ins. 4 in."</v>
      </c>
      <c r="C92" s="118" t="s">
        <v>1203</v>
      </c>
      <c r="D92" s="118" t="s">
        <v>1312</v>
      </c>
    </row>
    <row r="93" spans="1:4" s="118" customFormat="1" x14ac:dyDescent="0.25">
      <c r="A93" s="215" t="str">
        <f>""""&amp;MaterialData!A98&amp;""""</f>
        <v>"Concrete Sandwich Panel"</v>
      </c>
      <c r="B93" s="215" t="str">
        <f>""""&amp;MaterialData!B98&amp;""""</f>
        <v>"Concrete Sandwich Panel - 100% Ins. Layer - No Steel in Ins. - Ins. 6 in."</v>
      </c>
      <c r="C93" s="118" t="s">
        <v>1203</v>
      </c>
      <c r="D93" s="118" t="s">
        <v>1313</v>
      </c>
    </row>
    <row r="94" spans="1:4" s="118" customFormat="1" x14ac:dyDescent="0.25">
      <c r="A94" s="215" t="str">
        <f>""""&amp;MaterialData!A99&amp;""""</f>
        <v>"Concrete Sandwich Panel"</v>
      </c>
      <c r="B94" s="215" t="str">
        <f>""""&amp;MaterialData!B99&amp;""""</f>
        <v>"Concrete Sandwich Panel - 100% Ins. Layer - Steel in Ins. - Ins. 1 1/2 in."</v>
      </c>
      <c r="C94" s="118" t="s">
        <v>1203</v>
      </c>
      <c r="D94" s="118" t="s">
        <v>1314</v>
      </c>
    </row>
    <row r="95" spans="1:4" s="118" customFormat="1" x14ac:dyDescent="0.25">
      <c r="A95" s="215" t="str">
        <f>""""&amp;MaterialData!A100&amp;""""</f>
        <v>"Concrete Sandwich Panel"</v>
      </c>
      <c r="B95" s="215" t="str">
        <f>""""&amp;MaterialData!B100&amp;""""</f>
        <v>"Concrete Sandwich Panel - 100% Ins. Layer - Steel in Ins. - Ins. 2 in."</v>
      </c>
      <c r="C95" s="118" t="s">
        <v>1203</v>
      </c>
      <c r="D95" s="118" t="s">
        <v>1315</v>
      </c>
    </row>
    <row r="96" spans="1:4" s="118" customFormat="1" x14ac:dyDescent="0.25">
      <c r="A96" s="215" t="str">
        <f>""""&amp;MaterialData!A101&amp;""""</f>
        <v>"Concrete Sandwich Panel"</v>
      </c>
      <c r="B96" s="215" t="str">
        <f>""""&amp;MaterialData!B101&amp;""""</f>
        <v>"Concrete Sandwich Panel - 100% Ins. Layer - Steel in Ins. - Ins. 3 in."</v>
      </c>
      <c r="C96" s="118" t="s">
        <v>1203</v>
      </c>
      <c r="D96" s="118" t="s">
        <v>1316</v>
      </c>
    </row>
    <row r="97" spans="1:4" s="118" customFormat="1" x14ac:dyDescent="0.25">
      <c r="A97" s="215" t="str">
        <f>""""&amp;MaterialData!A102&amp;""""</f>
        <v>"Concrete Sandwich Panel"</v>
      </c>
      <c r="B97" s="215" t="str">
        <f>""""&amp;MaterialData!B102&amp;""""</f>
        <v>"Concrete Sandwich Panel - 100% Ins. Layer - Steel in Ins. - Ins. 4 in."</v>
      </c>
      <c r="C97" s="118" t="s">
        <v>1203</v>
      </c>
      <c r="D97" s="118" t="s">
        <v>1317</v>
      </c>
    </row>
    <row r="98" spans="1:4" s="118" customFormat="1" x14ac:dyDescent="0.25">
      <c r="A98" s="215" t="str">
        <f>""""&amp;MaterialData!A103&amp;""""</f>
        <v>"Concrete Sandwich Panel"</v>
      </c>
      <c r="B98" s="215" t="str">
        <f>""""&amp;MaterialData!B103&amp;""""</f>
        <v>"Concrete Sandwich Panel - 100% Ins. Layer - Steel in Ins. - Ins. 6 in."</v>
      </c>
      <c r="C98" s="118" t="s">
        <v>1203</v>
      </c>
      <c r="D98" s="118" t="s">
        <v>1318</v>
      </c>
    </row>
    <row r="99" spans="1:4" s="118" customFormat="1" x14ac:dyDescent="0.25">
      <c r="A99" s="215" t="str">
        <f>""""&amp;MaterialData!A105&amp;""""</f>
        <v>"Finish Materials"</v>
      </c>
      <c r="B99" s="215" t="str">
        <f>""""&amp;MaterialData!B104&amp;""""</f>
        <v>"Acoustic Tile - 3/8 in."</v>
      </c>
      <c r="C99" s="118" t="s">
        <v>1204</v>
      </c>
      <c r="D99" s="118" t="s">
        <v>1320</v>
      </c>
    </row>
    <row r="100" spans="1:4" s="118" customFormat="1" x14ac:dyDescent="0.25">
      <c r="A100" s="215" t="str">
        <f>""""&amp;MaterialData!A104&amp;""""</f>
        <v>"Finish Materials"</v>
      </c>
      <c r="B100" s="215" t="str">
        <f>""""&amp;MaterialData!B105&amp;""""</f>
        <v>"Acoustic Tile - 1/2 in."</v>
      </c>
      <c r="C100" s="118" t="s">
        <v>1204</v>
      </c>
      <c r="D100" s="118" t="s">
        <v>1319</v>
      </c>
    </row>
    <row r="101" spans="1:4" s="118" customFormat="1" x14ac:dyDescent="0.25">
      <c r="A101" s="215" t="str">
        <f>""""&amp;MaterialData!A106&amp;""""</f>
        <v>"Finish Materials"</v>
      </c>
      <c r="B101" s="215" t="str">
        <f>""""&amp;MaterialData!B106&amp;""""</f>
        <v>"Acoustic Tile - 3/4 in."</v>
      </c>
      <c r="C101" s="118" t="s">
        <v>1204</v>
      </c>
      <c r="D101" s="118" t="s">
        <v>1321</v>
      </c>
    </row>
    <row r="102" spans="1:4" s="118" customFormat="1" x14ac:dyDescent="0.25">
      <c r="A102" s="215" t="str">
        <f>""""&amp;MaterialData!A107&amp;""""</f>
        <v>"Finish Materials"</v>
      </c>
      <c r="B102" s="215" t="str">
        <f>""""&amp;MaterialData!B107&amp;""""</f>
        <v>"Carpet - 3/4 in."</v>
      </c>
      <c r="C102" s="118" t="s">
        <v>1204</v>
      </c>
      <c r="D102" s="118" t="s">
        <v>1322</v>
      </c>
    </row>
    <row r="103" spans="1:4" s="118" customFormat="1" x14ac:dyDescent="0.25">
      <c r="A103" s="215" t="str">
        <f>""""&amp;MaterialData!A108&amp;""""</f>
        <v>"Finish Materials"</v>
      </c>
      <c r="B103" s="215" t="str">
        <f>""""&amp;MaterialData!B108&amp;""""</f>
        <v>"Linoleum/cork tile - 1/4 in."</v>
      </c>
      <c r="C103" s="118" t="s">
        <v>1204</v>
      </c>
      <c r="D103" s="118" t="s">
        <v>1323</v>
      </c>
    </row>
    <row r="104" spans="1:4" s="118" customFormat="1" x14ac:dyDescent="0.25">
      <c r="A104" s="215" t="str">
        <f>""""&amp;MaterialData!A109&amp;""""</f>
        <v>"Finish Materials"</v>
      </c>
      <c r="B104" s="215" t="str">
        <f>""""&amp;MaterialData!B109&amp;""""</f>
        <v>"Rubber tile - 1 in."</v>
      </c>
      <c r="C104" s="118" t="s">
        <v>1204</v>
      </c>
      <c r="D104" s="118" t="s">
        <v>1324</v>
      </c>
    </row>
    <row r="105" spans="1:4" s="118" customFormat="1" x14ac:dyDescent="0.25">
      <c r="A105" s="215" t="str">
        <f>""""&amp;MaterialData!A110&amp;""""</f>
        <v>"Finish Materials"</v>
      </c>
      <c r="B105" s="215" t="str">
        <f>""""&amp;MaterialData!B110&amp;""""</f>
        <v>"Slate or tile - 1/2 in."</v>
      </c>
      <c r="C105" s="118" t="s">
        <v>1204</v>
      </c>
      <c r="D105" s="118" t="s">
        <v>1325</v>
      </c>
    </row>
    <row r="106" spans="1:4" s="118" customFormat="1" x14ac:dyDescent="0.25">
      <c r="A106" s="215" t="str">
        <f>""""&amp;MaterialData!A111&amp;""""</f>
        <v>"Finish Materials"</v>
      </c>
      <c r="B106" s="215" t="str">
        <f>""""&amp;MaterialData!B111&amp;""""</f>
        <v>"Terrazzo - 1 in."</v>
      </c>
      <c r="C106" s="118" t="s">
        <v>1204</v>
      </c>
      <c r="D106" s="118" t="s">
        <v>1326</v>
      </c>
    </row>
    <row r="107" spans="1:4" s="118" customFormat="1" x14ac:dyDescent="0.25">
      <c r="A107" s="215" t="str">
        <f>""""&amp;MaterialData!A112&amp;""""</f>
        <v>"ICF Wall"</v>
      </c>
      <c r="B107" s="215" t="str">
        <f>""""&amp;MaterialData!B112&amp;""""</f>
        <v>"Insulating Concrete Forms - 1 1/2 in. Polyurethane Ins. each side - concrete 6 in."</v>
      </c>
      <c r="C107" s="118" t="s">
        <v>1205</v>
      </c>
      <c r="D107" s="118" t="s">
        <v>1327</v>
      </c>
    </row>
    <row r="108" spans="1:4" s="118" customFormat="1" x14ac:dyDescent="0.25">
      <c r="A108" s="215" t="str">
        <f>""""&amp;MaterialData!A113&amp;""""</f>
        <v>"ICF Wall"</v>
      </c>
      <c r="B108" s="215" t="str">
        <f>""""&amp;MaterialData!B113&amp;""""</f>
        <v>"Insulating Concrete Forms - 1 1/2 in. Polyurethane Ins. each side - concrete 8 in."</v>
      </c>
      <c r="C108" s="118" t="s">
        <v>1205</v>
      </c>
      <c r="D108" s="118" t="s">
        <v>1328</v>
      </c>
    </row>
    <row r="109" spans="1:4" s="118" customFormat="1" x14ac:dyDescent="0.25">
      <c r="A109" s="215" t="str">
        <f>""""&amp;MaterialData!A114&amp;""""</f>
        <v>"ICF Wall"</v>
      </c>
      <c r="B109" s="215" t="str">
        <f>""""&amp;MaterialData!B114&amp;""""</f>
        <v>"Insulating Concrete Forms - 2 in. Polyurethane Ins. each side - concrete 6 in."</v>
      </c>
      <c r="C109" s="118" t="s">
        <v>1205</v>
      </c>
      <c r="D109" s="118" t="s">
        <v>1329</v>
      </c>
    </row>
    <row r="110" spans="1:4" s="118" customFormat="1" x14ac:dyDescent="0.25">
      <c r="A110" s="215" t="str">
        <f>""""&amp;MaterialData!A115&amp;""""</f>
        <v>"ICF Wall"</v>
      </c>
      <c r="B110" s="215" t="str">
        <f>""""&amp;MaterialData!B115&amp;""""</f>
        <v>"Insulating Concrete Forms - 2 in. Polyurethane Ins. each side - concrete 8 in."</v>
      </c>
      <c r="C110" s="118" t="s">
        <v>1205</v>
      </c>
      <c r="D110" s="118" t="s">
        <v>1330</v>
      </c>
    </row>
    <row r="111" spans="1:4" s="118" customFormat="1" x14ac:dyDescent="0.25">
      <c r="A111" s="215" t="str">
        <f>""""&amp;MaterialData!A116&amp;""""</f>
        <v>"ICF Wall"</v>
      </c>
      <c r="B111" s="215" t="str">
        <f>""""&amp;MaterialData!B116&amp;""""</f>
        <v>"Insulating Concrete Forms - 4 1/2 in. Polyurethane Ins. each side - concrete 6 in."</v>
      </c>
      <c r="C111" s="118" t="s">
        <v>1205</v>
      </c>
      <c r="D111" s="118" t="s">
        <v>1331</v>
      </c>
    </row>
    <row r="112" spans="1:4" s="118" customFormat="1" x14ac:dyDescent="0.25">
      <c r="A112" s="215" t="str">
        <f>""""&amp;MaterialData!A117&amp;""""</f>
        <v>"ICF Wall"</v>
      </c>
      <c r="B112" s="215" t="str">
        <f>""""&amp;MaterialData!B117&amp;""""</f>
        <v>"Insulating Concrete Forms - 4 1/2 in. Polyurethane Ins. each side - concrete 8 in."</v>
      </c>
      <c r="C112" s="118" t="s">
        <v>1205</v>
      </c>
      <c r="D112" s="118" t="s">
        <v>1332</v>
      </c>
    </row>
    <row r="113" spans="1:4" s="118" customFormat="1" x14ac:dyDescent="0.25">
      <c r="A113" s="215" t="str">
        <f>""""&amp;MaterialData!A118&amp;""""</f>
        <v>"ICF Wall"</v>
      </c>
      <c r="B113" s="215" t="str">
        <f>""""&amp;MaterialData!B118&amp;""""</f>
        <v>"Insulating Concrete Forms - 2 in. EPS Ins. each side - concrete 6 in."</v>
      </c>
      <c r="C113" s="118" t="s">
        <v>1205</v>
      </c>
      <c r="D113" s="118" t="s">
        <v>1333</v>
      </c>
    </row>
    <row r="114" spans="1:4" s="118" customFormat="1" x14ac:dyDescent="0.25">
      <c r="A114" s="215" t="str">
        <f>""""&amp;MaterialData!A119&amp;""""</f>
        <v>"ICF Wall"</v>
      </c>
      <c r="B114" s="215" t="str">
        <f>""""&amp;MaterialData!B119&amp;""""</f>
        <v>"Insulating Concrete Forms - 2 in. EPS Ins. each side - concrete 8 in."</v>
      </c>
      <c r="C114" s="118" t="s">
        <v>1205</v>
      </c>
      <c r="D114" s="118" t="s">
        <v>1334</v>
      </c>
    </row>
    <row r="115" spans="1:4" s="118" customFormat="1" x14ac:dyDescent="0.25">
      <c r="A115" s="215" t="str">
        <f>""""&amp;MaterialData!A120&amp;""""</f>
        <v>"ICF Wall"</v>
      </c>
      <c r="B115" s="215" t="str">
        <f>""""&amp;MaterialData!B120&amp;""""</f>
        <v>"Insulating Concrete Forms - 3 in. EPS Ins. each side - concrete 6 in."</v>
      </c>
      <c r="C115" s="118" t="s">
        <v>1205</v>
      </c>
      <c r="D115" s="118" t="s">
        <v>1335</v>
      </c>
    </row>
    <row r="116" spans="1:4" s="118" customFormat="1" x14ac:dyDescent="0.25">
      <c r="A116" s="215" t="str">
        <f>""""&amp;MaterialData!A121&amp;""""</f>
        <v>"ICF Wall"</v>
      </c>
      <c r="B116" s="215" t="str">
        <f>""""&amp;MaterialData!B121&amp;""""</f>
        <v>"Insulating Concrete Forms - 3 in. EPS Ins. each side - concrete 8 in."</v>
      </c>
      <c r="C116" s="118" t="s">
        <v>1205</v>
      </c>
      <c r="D116" s="118" t="s">
        <v>1336</v>
      </c>
    </row>
    <row r="117" spans="1:4" s="118" customFormat="1" x14ac:dyDescent="0.25">
      <c r="A117" s="215" t="str">
        <f>""""&amp;MaterialData!A122&amp;""""</f>
        <v>"ICF Wall"</v>
      </c>
      <c r="B117" s="215" t="str">
        <f>""""&amp;MaterialData!B122&amp;""""</f>
        <v>"Insulating Concrete Forms - 4 in. EPS Ins. each side - concrete 6 in."</v>
      </c>
      <c r="C117" s="118" t="s">
        <v>1205</v>
      </c>
      <c r="D117" s="118" t="s">
        <v>1337</v>
      </c>
    </row>
    <row r="118" spans="1:4" s="118" customFormat="1" x14ac:dyDescent="0.25">
      <c r="A118" s="215" t="str">
        <f>""""&amp;MaterialData!A123&amp;""""</f>
        <v>"ICF Wall"</v>
      </c>
      <c r="B118" s="215" t="str">
        <f>""""&amp;MaterialData!B123&amp;""""</f>
        <v>"Insulating Concrete Forms - 4 in. EPS Ins. each side - concrete 8 in."</v>
      </c>
      <c r="C118" s="118" t="s">
        <v>1205</v>
      </c>
      <c r="D118" s="118" t="s">
        <v>1338</v>
      </c>
    </row>
    <row r="119" spans="1:4" s="118" customFormat="1" x14ac:dyDescent="0.25">
      <c r="A119" s="215" t="str">
        <f>""""&amp;MaterialData!A124&amp;""""</f>
        <v>"ICF Wall"</v>
      </c>
      <c r="B119" s="215" t="str">
        <f>""""&amp;MaterialData!B124&amp;""""</f>
        <v>"Insulating Concrete Forms - 2 in. XPS Ins. each side - concrete 6 in."</v>
      </c>
      <c r="C119" s="118" t="s">
        <v>1205</v>
      </c>
      <c r="D119" s="118" t="s">
        <v>1339</v>
      </c>
    </row>
    <row r="120" spans="1:4" s="118" customFormat="1" x14ac:dyDescent="0.25">
      <c r="A120" s="215" t="str">
        <f>""""&amp;MaterialData!A125&amp;""""</f>
        <v>"ICF Wall"</v>
      </c>
      <c r="B120" s="215" t="str">
        <f>""""&amp;MaterialData!B125&amp;""""</f>
        <v>"Insulating Concrete Forms - 2 in. XPS Ins. each side - concrete 8 in."</v>
      </c>
      <c r="C120" s="118" t="s">
        <v>1205</v>
      </c>
      <c r="D120" s="118" t="s">
        <v>1340</v>
      </c>
    </row>
    <row r="121" spans="1:4" s="118" customFormat="1" x14ac:dyDescent="0.25">
      <c r="A121" s="215" t="str">
        <f>""""&amp;MaterialData!A126&amp;""""</f>
        <v>"ICF Wall"</v>
      </c>
      <c r="B121" s="215" t="str">
        <f>""""&amp;MaterialData!B126&amp;""""</f>
        <v>"Insulating Concrete Forms - 3 in. XPS Ins. each side - concrete 6 in."</v>
      </c>
      <c r="C121" s="118" t="s">
        <v>1205</v>
      </c>
      <c r="D121" s="118" t="s">
        <v>1341</v>
      </c>
    </row>
    <row r="122" spans="1:4" s="118" customFormat="1" x14ac:dyDescent="0.25">
      <c r="A122" s="215" t="str">
        <f>""""&amp;MaterialData!A127&amp;""""</f>
        <v>"ICF Wall"</v>
      </c>
      <c r="B122" s="215" t="str">
        <f>""""&amp;MaterialData!B127&amp;""""</f>
        <v>"Insulating Concrete Forms - 3 in. XPS Ins. each side - concrete 8 in."</v>
      </c>
      <c r="C122" s="118" t="s">
        <v>1205</v>
      </c>
      <c r="D122" s="118" t="s">
        <v>1342</v>
      </c>
    </row>
    <row r="123" spans="1:4" s="118" customFormat="1" x14ac:dyDescent="0.25">
      <c r="A123" s="215" t="str">
        <f>""""&amp;MaterialData!A128&amp;""""</f>
        <v>"ICF Wall"</v>
      </c>
      <c r="B123" s="215" t="str">
        <f>""""&amp;MaterialData!B128&amp;""""</f>
        <v>"Insulating Concrete Forms - 4 in. XPS Ins. each side - concrete 6 in."</v>
      </c>
      <c r="C123" s="118" t="s">
        <v>1205</v>
      </c>
      <c r="D123" s="118" t="s">
        <v>1343</v>
      </c>
    </row>
    <row r="124" spans="1:4" s="118" customFormat="1" x14ac:dyDescent="0.25">
      <c r="A124" s="215" t="str">
        <f>""""&amp;MaterialData!A129&amp;""""</f>
        <v>"ICF Wall"</v>
      </c>
      <c r="B124" s="215" t="str">
        <f>""""&amp;MaterialData!B129&amp;""""</f>
        <v>"Insulating Concrete Forms - 4 in. XPS Ins. each side - concrete 8 in."</v>
      </c>
      <c r="C124" s="118" t="s">
        <v>1205</v>
      </c>
      <c r="D124" s="118" t="s">
        <v>1344</v>
      </c>
    </row>
    <row r="125" spans="1:4" s="118" customFormat="1" x14ac:dyDescent="0.25">
      <c r="A125" s="215" t="str">
        <f>""""&amp;MaterialData!A130&amp;""""</f>
        <v>"Insulation Batt"</v>
      </c>
      <c r="B125" s="215" t="str">
        <f>""""&amp;MaterialData!B130&amp;""""</f>
        <v>"Glass fiber batt - 3 1/2 in."</v>
      </c>
      <c r="C125" s="118" t="s">
        <v>1206</v>
      </c>
      <c r="D125" s="118" t="s">
        <v>1345</v>
      </c>
    </row>
    <row r="126" spans="1:4" s="118" customFormat="1" x14ac:dyDescent="0.25">
      <c r="A126" s="215" t="str">
        <f>""""&amp;MaterialData!A131&amp;""""</f>
        <v>"Insulation Batt"</v>
      </c>
      <c r="B126" s="215" t="str">
        <f>""""&amp;MaterialData!B131&amp;""""</f>
        <v>"Glass fiber batt - 4 in."</v>
      </c>
      <c r="C126" s="118" t="s">
        <v>1206</v>
      </c>
      <c r="D126" s="118" t="s">
        <v>1346</v>
      </c>
    </row>
    <row r="127" spans="1:4" s="118" customFormat="1" x14ac:dyDescent="0.25">
      <c r="A127" s="215" t="str">
        <f>""""&amp;MaterialData!A132&amp;""""</f>
        <v>"Insulation Batt"</v>
      </c>
      <c r="B127" s="215" t="str">
        <f>""""&amp;MaterialData!B132&amp;""""</f>
        <v>"Glass fiber batt - 4 1/2 in."</v>
      </c>
      <c r="C127" s="118" t="s">
        <v>1206</v>
      </c>
      <c r="D127" s="118" t="s">
        <v>1347</v>
      </c>
    </row>
    <row r="128" spans="1:4" s="118" customFormat="1" x14ac:dyDescent="0.25">
      <c r="A128" s="215" t="str">
        <f>""""&amp;MaterialData!A133&amp;""""</f>
        <v>"Insulation Batt"</v>
      </c>
      <c r="B128" s="215" t="str">
        <f>""""&amp;MaterialData!B133&amp;""""</f>
        <v>"Glass fiber batt - 5 in."</v>
      </c>
      <c r="C128" s="118" t="s">
        <v>1206</v>
      </c>
      <c r="D128" s="118" t="s">
        <v>1348</v>
      </c>
    </row>
    <row r="129" spans="1:4" s="118" customFormat="1" x14ac:dyDescent="0.25">
      <c r="A129" s="215" t="str">
        <f>""""&amp;MaterialData!A134&amp;""""</f>
        <v>"Insulation Batt"</v>
      </c>
      <c r="B129" s="215" t="str">
        <f>""""&amp;MaterialData!B134&amp;""""</f>
        <v>"Glass fiber batt - 5 1/2 in."</v>
      </c>
      <c r="C129" s="118" t="s">
        <v>1206</v>
      </c>
      <c r="D129" s="118" t="s">
        <v>1349</v>
      </c>
    </row>
    <row r="130" spans="1:4" s="118" customFormat="1" x14ac:dyDescent="0.25">
      <c r="A130" s="215" t="str">
        <f>""""&amp;MaterialData!A135&amp;""""</f>
        <v>"Insulation Batt"</v>
      </c>
      <c r="B130" s="215" t="str">
        <f>""""&amp;MaterialData!B135&amp;""""</f>
        <v>"Glass fiber batt - 6 in."</v>
      </c>
      <c r="C130" s="118" t="s">
        <v>1206</v>
      </c>
      <c r="D130" s="118" t="s">
        <v>1350</v>
      </c>
    </row>
    <row r="131" spans="1:4" s="118" customFormat="1" x14ac:dyDescent="0.25">
      <c r="A131" s="215" t="str">
        <f>""""&amp;MaterialData!A136&amp;""""</f>
        <v>"Insulation Batt"</v>
      </c>
      <c r="B131" s="215" t="str">
        <f>""""&amp;MaterialData!B136&amp;""""</f>
        <v>"Glass fiber batt - 6 1/2 in."</v>
      </c>
      <c r="C131" s="118" t="s">
        <v>1206</v>
      </c>
      <c r="D131" s="118" t="s">
        <v>1351</v>
      </c>
    </row>
    <row r="132" spans="1:4" s="118" customFormat="1" x14ac:dyDescent="0.25">
      <c r="A132" s="215" t="str">
        <f>""""&amp;MaterialData!A137&amp;""""</f>
        <v>"Insulation Board"</v>
      </c>
      <c r="B132" s="215" t="str">
        <f>""""&amp;MaterialData!B137&amp;""""</f>
        <v>"Cellular polyisocyanurate (unfaced) - 3 1/2 in."</v>
      </c>
      <c r="C132" s="118" t="s">
        <v>1207</v>
      </c>
      <c r="D132" s="118" t="s">
        <v>1352</v>
      </c>
    </row>
    <row r="133" spans="1:4" s="118" customFormat="1" x14ac:dyDescent="0.25">
      <c r="A133" s="215" t="str">
        <f>""""&amp;MaterialData!A138&amp;""""</f>
        <v>"Insulation Board"</v>
      </c>
      <c r="B133" s="215" t="str">
        <f>""""&amp;MaterialData!B138&amp;""""</f>
        <v>"Cellular polyisocyanurate (unfaced) - 4 in."</v>
      </c>
      <c r="C133" s="118" t="s">
        <v>1207</v>
      </c>
      <c r="D133" s="118" t="s">
        <v>1353</v>
      </c>
    </row>
    <row r="134" spans="1:4" s="118" customFormat="1" x14ac:dyDescent="0.25">
      <c r="A134" s="215" t="str">
        <f>""""&amp;MaterialData!A139&amp;""""</f>
        <v>"Insulation Board"</v>
      </c>
      <c r="B134" s="215" t="str">
        <f>""""&amp;MaterialData!B139&amp;""""</f>
        <v>"Cellular polyisocyanurate (unfaced) - 4 1/2 in."</v>
      </c>
      <c r="C134" s="118" t="s">
        <v>1207</v>
      </c>
      <c r="D134" s="118" t="s">
        <v>1354</v>
      </c>
    </row>
    <row r="135" spans="1:4" s="118" customFormat="1" x14ac:dyDescent="0.25">
      <c r="A135" s="215" t="str">
        <f>""""&amp;MaterialData!A140&amp;""""</f>
        <v>"Insulation Board"</v>
      </c>
      <c r="B135" s="215" t="str">
        <f>""""&amp;MaterialData!B140&amp;""""</f>
        <v>"Cellular polyisocyanurate (unfaced) - 5 in."</v>
      </c>
      <c r="C135" s="118" t="s">
        <v>1207</v>
      </c>
      <c r="D135" s="118" t="s">
        <v>1355</v>
      </c>
    </row>
    <row r="136" spans="1:4" s="118" customFormat="1" x14ac:dyDescent="0.25">
      <c r="A136" s="215" t="str">
        <f>""""&amp;MaterialData!A141&amp;""""</f>
        <v>"Insulation Board"</v>
      </c>
      <c r="B136" s="215" t="str">
        <f>""""&amp;MaterialData!B141&amp;""""</f>
        <v>"Cellular polyisocyanurate (unfaced) - 5 1/2 in."</v>
      </c>
      <c r="C136" s="118" t="s">
        <v>1207</v>
      </c>
      <c r="D136" s="118" t="s">
        <v>1356</v>
      </c>
    </row>
    <row r="137" spans="1:4" s="118" customFormat="1" x14ac:dyDescent="0.25">
      <c r="A137" s="215" t="str">
        <f>""""&amp;MaterialData!A142&amp;""""</f>
        <v>"Insulation Board"</v>
      </c>
      <c r="B137" s="215" t="str">
        <f>""""&amp;MaterialData!B142&amp;""""</f>
        <v>"Cellular polyisocyanurate (unfaced) - 6 in."</v>
      </c>
      <c r="C137" s="118" t="s">
        <v>1207</v>
      </c>
      <c r="D137" s="118" t="s">
        <v>1357</v>
      </c>
    </row>
    <row r="138" spans="1:4" s="118" customFormat="1" x14ac:dyDescent="0.25">
      <c r="A138" s="215" t="str">
        <f>""""&amp;MaterialData!A143&amp;""""</f>
        <v>"Insulation Board"</v>
      </c>
      <c r="B138" s="215" t="str">
        <f>""""&amp;MaterialData!B143&amp;""""</f>
        <v>"Cellular polyisocyanurate (unfaced) - 6 1/2 in."</v>
      </c>
      <c r="C138" s="118" t="s">
        <v>1207</v>
      </c>
      <c r="D138" s="118" t="s">
        <v>1358</v>
      </c>
    </row>
    <row r="139" spans="1:4" s="118" customFormat="1" x14ac:dyDescent="0.25">
      <c r="A139" s="215" t="str">
        <f>""""&amp;MaterialData!A144&amp;""""</f>
        <v>"Insulation Board"</v>
      </c>
      <c r="B139" s="215" t="str">
        <f>""""&amp;MaterialData!B144&amp;""""</f>
        <v>"Expanded perlite - organic bonded - 3/4 in."</v>
      </c>
      <c r="C139" s="118" t="s">
        <v>1207</v>
      </c>
      <c r="D139" s="118" t="s">
        <v>1359</v>
      </c>
    </row>
    <row r="140" spans="1:4" s="118" customFormat="1" x14ac:dyDescent="0.25">
      <c r="A140" s="215" t="str">
        <f>""""&amp;MaterialData!A145&amp;""""</f>
        <v>"Insulation Board"</v>
      </c>
      <c r="B140" s="215" t="str">
        <f>""""&amp;MaterialData!B145&amp;""""</f>
        <v>"Expanded perlite - organic bonded - 1 in."</v>
      </c>
      <c r="C140" s="118" t="s">
        <v>1207</v>
      </c>
      <c r="D140" s="118" t="s">
        <v>1360</v>
      </c>
    </row>
    <row r="141" spans="1:4" s="118" customFormat="1" x14ac:dyDescent="0.25">
      <c r="A141" s="215" t="str">
        <f>""""&amp;MaterialData!A146&amp;""""</f>
        <v>"Insulation Board"</v>
      </c>
      <c r="B141" s="215" t="str">
        <f>""""&amp;MaterialData!B146&amp;""""</f>
        <v>"Expanded perlite - organic bonded - 1 1/2 in."</v>
      </c>
      <c r="C141" s="118" t="s">
        <v>1207</v>
      </c>
      <c r="D141" s="118" t="s">
        <v>1361</v>
      </c>
    </row>
    <row r="142" spans="1:4" s="118" customFormat="1" x14ac:dyDescent="0.25">
      <c r="A142" s="215" t="str">
        <f>""""&amp;MaterialData!A147&amp;""""</f>
        <v>"Insulation Board"</v>
      </c>
      <c r="B142" s="215" t="str">
        <f>""""&amp;MaterialData!B147&amp;""""</f>
        <v>"Expanded perlite - organic bonded - 2 in."</v>
      </c>
      <c r="C142" s="118" t="s">
        <v>1207</v>
      </c>
      <c r="D142" s="118" t="s">
        <v>1362</v>
      </c>
    </row>
    <row r="143" spans="1:4" s="118" customFormat="1" x14ac:dyDescent="0.25">
      <c r="A143" s="215" t="str">
        <f>""""&amp;MaterialData!A148&amp;""""</f>
        <v>"Insulation Board"</v>
      </c>
      <c r="B143" s="215" t="str">
        <f>""""&amp;MaterialData!B148&amp;""""</f>
        <v>"Expanded perlite - organic bonded - 3 in."</v>
      </c>
      <c r="C143" s="118" t="s">
        <v>1207</v>
      </c>
      <c r="D143" s="118" t="s">
        <v>1363</v>
      </c>
    </row>
    <row r="144" spans="1:4" s="118" customFormat="1" x14ac:dyDescent="0.25">
      <c r="A144" s="215" t="str">
        <f>""""&amp;MaterialData!A149&amp;""""</f>
        <v>"Insulation Board"</v>
      </c>
      <c r="B144" s="215" t="str">
        <f>""""&amp;MaterialData!B149&amp;""""</f>
        <v>"Expanded perlite - organic bonded - 4 in."</v>
      </c>
      <c r="C144" s="118" t="s">
        <v>1207</v>
      </c>
      <c r="D144" s="118" t="s">
        <v>1364</v>
      </c>
    </row>
    <row r="145" spans="1:4" s="118" customFormat="1" x14ac:dyDescent="0.25">
      <c r="A145" s="215" t="str">
        <f>""""&amp;MaterialData!A150&amp;""""</f>
        <v>"Insulation Board"</v>
      </c>
      <c r="B145" s="215" t="str">
        <f>""""&amp;MaterialData!B150&amp;""""</f>
        <v>"Expanded perlite - organic bonded - 6 in."</v>
      </c>
      <c r="C145" s="118" t="s">
        <v>1207</v>
      </c>
      <c r="D145" s="118" t="s">
        <v>1365</v>
      </c>
    </row>
    <row r="146" spans="1:4" s="118" customFormat="1" x14ac:dyDescent="0.25">
      <c r="A146" s="215" t="str">
        <f>""""&amp;MaterialData!A151&amp;""""</f>
        <v>"Insulation Board"</v>
      </c>
      <c r="B146" s="215" t="str">
        <f>""""&amp;MaterialData!B151&amp;""""</f>
        <v>"Expanded Polystyrene - EPS - 1/2 in."</v>
      </c>
      <c r="C146" s="118" t="s">
        <v>1207</v>
      </c>
      <c r="D146" s="118" t="s">
        <v>1366</v>
      </c>
    </row>
    <row r="147" spans="1:4" s="118" customFormat="1" x14ac:dyDescent="0.25">
      <c r="A147" s="215" t="str">
        <f>""""&amp;MaterialData!A152&amp;""""</f>
        <v>"Insulation Board"</v>
      </c>
      <c r="B147" s="215" t="str">
        <f>""""&amp;MaterialData!B152&amp;""""</f>
        <v>"Expanded Polystyrene - EPS - 3/4 in."</v>
      </c>
      <c r="C147" s="118" t="s">
        <v>1207</v>
      </c>
      <c r="D147" s="118" t="s">
        <v>1367</v>
      </c>
    </row>
    <row r="148" spans="1:4" s="118" customFormat="1" x14ac:dyDescent="0.25">
      <c r="A148" s="215" t="str">
        <f>""""&amp;MaterialData!A153&amp;""""</f>
        <v>"Insulation Board"</v>
      </c>
      <c r="B148" s="215" t="str">
        <f>""""&amp;MaterialData!B153&amp;""""</f>
        <v>"Expanded Polystyrene - EPS - 1 in."</v>
      </c>
      <c r="C148" s="118" t="s">
        <v>1207</v>
      </c>
      <c r="D148" s="118" t="s">
        <v>1368</v>
      </c>
    </row>
    <row r="149" spans="1:4" s="118" customFormat="1" x14ac:dyDescent="0.25">
      <c r="A149" s="215" t="str">
        <f>""""&amp;MaterialData!A154&amp;""""</f>
        <v>"Insulation Board"</v>
      </c>
      <c r="B149" s="215" t="str">
        <f>""""&amp;MaterialData!B154&amp;""""</f>
        <v>"Expanded Polystyrene - EPS - 1 1/4 in."</v>
      </c>
      <c r="C149" s="118" t="s">
        <v>1207</v>
      </c>
      <c r="D149" s="118" t="s">
        <v>1369</v>
      </c>
    </row>
    <row r="150" spans="1:4" s="118" customFormat="1" x14ac:dyDescent="0.25">
      <c r="A150" s="215" t="str">
        <f>""""&amp;MaterialData!A155&amp;""""</f>
        <v>"Insulation Board"</v>
      </c>
      <c r="B150" s="215" t="str">
        <f>""""&amp;MaterialData!B155&amp;""""</f>
        <v>"Expanded Polystyrene - EPS - 1 1/2 in."</v>
      </c>
      <c r="C150" s="118" t="s">
        <v>1207</v>
      </c>
      <c r="D150" s="118" t="s">
        <v>1370</v>
      </c>
    </row>
    <row r="151" spans="1:4" s="118" customFormat="1" x14ac:dyDescent="0.25">
      <c r="A151" s="215" t="str">
        <f>""""&amp;MaterialData!A156&amp;""""</f>
        <v>"Insulation Board"</v>
      </c>
      <c r="B151" s="215" t="str">
        <f>""""&amp;MaterialData!B156&amp;""""</f>
        <v>"Expanded Polystyrene - EPS - 1 3/4 in."</v>
      </c>
      <c r="C151" s="118" t="s">
        <v>1207</v>
      </c>
      <c r="D151" s="118" t="s">
        <v>1371</v>
      </c>
    </row>
    <row r="152" spans="1:4" s="118" customFormat="1" x14ac:dyDescent="0.25">
      <c r="A152" s="215" t="str">
        <f>""""&amp;MaterialData!A157&amp;""""</f>
        <v>"Insulation Board"</v>
      </c>
      <c r="B152" s="215" t="str">
        <f>""""&amp;MaterialData!B157&amp;""""</f>
        <v>"Expanded Polystyrene - EPS - 1 7/8 in."</v>
      </c>
      <c r="C152" s="118" t="s">
        <v>1207</v>
      </c>
      <c r="D152" s="118" t="s">
        <v>1372</v>
      </c>
    </row>
    <row r="153" spans="1:4" s="118" customFormat="1" x14ac:dyDescent="0.25">
      <c r="A153" s="215" t="str">
        <f>""""&amp;MaterialData!A158&amp;""""</f>
        <v>"Insulation Board"</v>
      </c>
      <c r="B153" s="215" t="str">
        <f>""""&amp;MaterialData!B158&amp;""""</f>
        <v>"Expanded Polystyrene - EPS - 1 15/16 in."</v>
      </c>
      <c r="C153" s="118" t="s">
        <v>1207</v>
      </c>
      <c r="D153" s="118" t="s">
        <v>1373</v>
      </c>
    </row>
    <row r="154" spans="1:4" s="118" customFormat="1" x14ac:dyDescent="0.25">
      <c r="A154" s="215" t="str">
        <f>""""&amp;MaterialData!A159&amp;""""</f>
        <v>"Insulation Board"</v>
      </c>
      <c r="B154" s="215" t="str">
        <f>""""&amp;MaterialData!B159&amp;""""</f>
        <v>"Expanded Polystyrene - EPS - 2 in."</v>
      </c>
      <c r="C154" s="118" t="s">
        <v>1207</v>
      </c>
      <c r="D154" s="118" t="s">
        <v>1374</v>
      </c>
    </row>
    <row r="155" spans="1:4" s="118" customFormat="1" x14ac:dyDescent="0.25">
      <c r="A155" s="215" t="str">
        <f>""""&amp;MaterialData!A160&amp;""""</f>
        <v>"Insulation Board"</v>
      </c>
      <c r="B155" s="215" t="str">
        <f>""""&amp;MaterialData!B160&amp;""""</f>
        <v>"Expanded Polystyrene - EPS - 2 2/5 in."</v>
      </c>
      <c r="C155" s="118" t="s">
        <v>1207</v>
      </c>
      <c r="D155" s="118" t="s">
        <v>1375</v>
      </c>
    </row>
    <row r="156" spans="1:4" s="118" customFormat="1" x14ac:dyDescent="0.25">
      <c r="A156" s="215" t="str">
        <f>""""&amp;MaterialData!A161&amp;""""</f>
        <v>"Insulation Board"</v>
      </c>
      <c r="B156" s="215" t="str">
        <f>""""&amp;MaterialData!B161&amp;""""</f>
        <v>"Expanded Polystyrene - EPS - 2 7/16 in."</v>
      </c>
      <c r="C156" s="118" t="s">
        <v>1207</v>
      </c>
      <c r="D156" s="118" t="s">
        <v>1376</v>
      </c>
    </row>
    <row r="157" spans="1:4" s="118" customFormat="1" x14ac:dyDescent="0.25">
      <c r="A157" s="215" t="str">
        <f>""""&amp;MaterialData!A162&amp;""""</f>
        <v>"Insulation Board"</v>
      </c>
      <c r="B157" s="215" t="str">
        <f>""""&amp;MaterialData!B162&amp;""""</f>
        <v>"Expanded Polystyrene - EPS - 3 in."</v>
      </c>
      <c r="C157" s="118" t="s">
        <v>1207</v>
      </c>
      <c r="D157" s="118" t="s">
        <v>1377</v>
      </c>
    </row>
    <row r="158" spans="1:4" s="118" customFormat="1" x14ac:dyDescent="0.25">
      <c r="A158" s="215" t="str">
        <f>""""&amp;MaterialData!A163&amp;""""</f>
        <v>"Insulation Board"</v>
      </c>
      <c r="B158" s="215" t="str">
        <f>""""&amp;MaterialData!B163&amp;""""</f>
        <v>"Expanded Polystyrene - EPS - 3 1/3 in."</v>
      </c>
      <c r="C158" s="118" t="s">
        <v>1207</v>
      </c>
      <c r="D158" s="118" t="s">
        <v>1378</v>
      </c>
    </row>
    <row r="159" spans="1:4" s="118" customFormat="1" x14ac:dyDescent="0.25">
      <c r="A159" s="215" t="str">
        <f>""""&amp;MaterialData!A164&amp;""""</f>
        <v>"Insulation Board"</v>
      </c>
      <c r="B159" s="215" t="str">
        <f>""""&amp;MaterialData!B164&amp;""""</f>
        <v>"Expanded Polystyrene - EPS - 3 2/5 in."</v>
      </c>
      <c r="C159" s="118" t="s">
        <v>1207</v>
      </c>
      <c r="D159" s="118" t="s">
        <v>1379</v>
      </c>
    </row>
    <row r="160" spans="1:4" s="118" customFormat="1" x14ac:dyDescent="0.25">
      <c r="A160" s="215" t="str">
        <f>""""&amp;MaterialData!A165&amp;""""</f>
        <v>"Insulation Board"</v>
      </c>
      <c r="B160" s="215" t="str">
        <f>""""&amp;MaterialData!B165&amp;""""</f>
        <v>"Expanded Polystyrene - EPS - 3 1/2 in."</v>
      </c>
      <c r="C160" s="118" t="s">
        <v>1207</v>
      </c>
      <c r="D160" s="118" t="s">
        <v>1380</v>
      </c>
    </row>
    <row r="161" spans="1:4" s="118" customFormat="1" x14ac:dyDescent="0.25">
      <c r="A161" s="215" t="str">
        <f>""""&amp;MaterialData!A166&amp;""""</f>
        <v>"Insulation Board"</v>
      </c>
      <c r="B161" s="215" t="str">
        <f>""""&amp;MaterialData!B166&amp;""""</f>
        <v>"Expanded Polystyrene - EPS - 4 1/16 in."</v>
      </c>
      <c r="C161" s="118" t="s">
        <v>1207</v>
      </c>
      <c r="D161" s="118" t="s">
        <v>1381</v>
      </c>
    </row>
    <row r="162" spans="1:4" s="118" customFormat="1" x14ac:dyDescent="0.25">
      <c r="A162" s="215" t="str">
        <f>""""&amp;MaterialData!A167&amp;""""</f>
        <v>"Insulation Board"</v>
      </c>
      <c r="B162" s="215" t="str">
        <f>""""&amp;MaterialData!B167&amp;""""</f>
        <v>"Expanded Polystyrene - EPS - 4 7/10 in."</v>
      </c>
      <c r="C162" s="118" t="s">
        <v>1207</v>
      </c>
      <c r="D162" s="118" t="s">
        <v>1382</v>
      </c>
    </row>
    <row r="163" spans="1:4" s="118" customFormat="1" x14ac:dyDescent="0.25">
      <c r="A163" s="215" t="str">
        <f>""""&amp;MaterialData!A168&amp;""""</f>
        <v>"Insulation Board"</v>
      </c>
      <c r="B163" s="215" t="str">
        <f>""""&amp;MaterialData!B168&amp;""""</f>
        <v>"Expanded Polystyrene - EPS - 5 2/5 in."</v>
      </c>
      <c r="C163" s="118" t="s">
        <v>1207</v>
      </c>
      <c r="D163" s="118" t="s">
        <v>1383</v>
      </c>
    </row>
    <row r="164" spans="1:4" s="118" customFormat="1" x14ac:dyDescent="0.25">
      <c r="A164" s="215" t="str">
        <f>""""&amp;MaterialData!A169&amp;""""</f>
        <v>"Insulation Board"</v>
      </c>
      <c r="B164" s="215" t="str">
        <f>""""&amp;MaterialData!B169&amp;""""</f>
        <v>"Expanded Polystyrene - EPS - 5 19/20 in."</v>
      </c>
      <c r="C164" s="118" t="s">
        <v>1207</v>
      </c>
      <c r="D164" s="118" t="s">
        <v>1384</v>
      </c>
    </row>
    <row r="165" spans="1:4" s="118" customFormat="1" x14ac:dyDescent="0.25">
      <c r="A165" s="215" t="str">
        <f>""""&amp;MaterialData!A170&amp;""""</f>
        <v>"Insulation Board"</v>
      </c>
      <c r="B165" s="215" t="str">
        <f>""""&amp;MaterialData!B170&amp;""""</f>
        <v>"Expanded Polystyrene - EPS - 6 1/10 in."</v>
      </c>
      <c r="C165" s="118" t="s">
        <v>1207</v>
      </c>
      <c r="D165" s="118" t="s">
        <v>1385</v>
      </c>
    </row>
    <row r="166" spans="1:4" s="118" customFormat="1" x14ac:dyDescent="0.25">
      <c r="A166" s="215" t="str">
        <f>""""&amp;MaterialData!A171&amp;""""</f>
        <v>"Insulation Board"</v>
      </c>
      <c r="B166" s="215" t="str">
        <f>""""&amp;MaterialData!B171&amp;""""</f>
        <v>"Expanded Polystyrene - EPS - 6 7/8 in."</v>
      </c>
      <c r="C166" s="118" t="s">
        <v>1207</v>
      </c>
      <c r="D166" s="118" t="s">
        <v>1386</v>
      </c>
    </row>
    <row r="167" spans="1:4" s="118" customFormat="1" x14ac:dyDescent="0.25">
      <c r="A167" s="215" t="str">
        <f>""""&amp;MaterialData!A172&amp;""""</f>
        <v>"Insulation Board"</v>
      </c>
      <c r="B167" s="215" t="str">
        <f>""""&amp;MaterialData!B172&amp;""""</f>
        <v>"Expanded Polystyrene - EPS - 8 3/5 in."</v>
      </c>
      <c r="C167" s="118" t="s">
        <v>1207</v>
      </c>
      <c r="D167" s="118" t="s">
        <v>1387</v>
      </c>
    </row>
    <row r="168" spans="1:4" s="118" customFormat="1" x14ac:dyDescent="0.25">
      <c r="A168" s="215" t="str">
        <f>""""&amp;MaterialData!A173&amp;""""</f>
        <v>"Insulation Board"</v>
      </c>
      <c r="B168" s="215" t="str">
        <f>""""&amp;MaterialData!B173&amp;""""</f>
        <v>"Expanded Polyurethane - 1/2 in."</v>
      </c>
      <c r="C168" s="118" t="s">
        <v>1207</v>
      </c>
      <c r="D168" s="118" t="s">
        <v>1388</v>
      </c>
    </row>
    <row r="169" spans="1:4" s="118" customFormat="1" x14ac:dyDescent="0.25">
      <c r="A169" s="215" t="str">
        <f>""""&amp;MaterialData!A174&amp;""""</f>
        <v>"Insulation Board"</v>
      </c>
      <c r="B169" s="215" t="str">
        <f>""""&amp;MaterialData!B174&amp;""""</f>
        <v>"Expanded Polyurethane - 3/4 in."</v>
      </c>
      <c r="C169" s="118" t="s">
        <v>1207</v>
      </c>
      <c r="D169" s="118" t="s">
        <v>1389</v>
      </c>
    </row>
    <row r="170" spans="1:4" s="118" customFormat="1" x14ac:dyDescent="0.25">
      <c r="A170" s="215" t="str">
        <f>""""&amp;MaterialData!A175&amp;""""</f>
        <v>"Insulation Board"</v>
      </c>
      <c r="B170" s="215" t="str">
        <f>""""&amp;MaterialData!B175&amp;""""</f>
        <v>"Expanded Polyurethane - 1 in."</v>
      </c>
      <c r="C170" s="118" t="s">
        <v>1207</v>
      </c>
      <c r="D170" s="118" t="s">
        <v>1390</v>
      </c>
    </row>
    <row r="171" spans="1:4" s="118" customFormat="1" x14ac:dyDescent="0.25">
      <c r="A171" s="215" t="str">
        <f>""""&amp;MaterialData!A176&amp;""""</f>
        <v>"Insulation Board"</v>
      </c>
      <c r="B171" s="215" t="str">
        <f>""""&amp;MaterialData!B176&amp;""""</f>
        <v>"Expanded Polyurethane - 1 1/4 in."</v>
      </c>
      <c r="C171" s="118" t="s">
        <v>1207</v>
      </c>
      <c r="D171" s="118" t="s">
        <v>1391</v>
      </c>
    </row>
    <row r="172" spans="1:4" s="118" customFormat="1" x14ac:dyDescent="0.25">
      <c r="A172" s="215" t="str">
        <f>""""&amp;MaterialData!A177&amp;""""</f>
        <v>"Insulation Board"</v>
      </c>
      <c r="B172" s="215" t="str">
        <f>""""&amp;MaterialData!B177&amp;""""</f>
        <v>"Expanded Polyurethane - 2 in."</v>
      </c>
      <c r="C172" s="118" t="s">
        <v>1207</v>
      </c>
      <c r="D172" s="118" t="s">
        <v>1392</v>
      </c>
    </row>
    <row r="173" spans="1:4" s="118" customFormat="1" x14ac:dyDescent="0.25">
      <c r="A173" s="215" t="str">
        <f>""""&amp;MaterialData!A178&amp;""""</f>
        <v>"Insulation Board"</v>
      </c>
      <c r="B173" s="215" t="str">
        <f>""""&amp;MaterialData!B178&amp;""""</f>
        <v>"Perlite board - 3/4 in."</v>
      </c>
      <c r="C173" s="118" t="s">
        <v>1207</v>
      </c>
      <c r="D173" s="118" t="s">
        <v>1393</v>
      </c>
    </row>
    <row r="174" spans="1:4" s="118" customFormat="1" x14ac:dyDescent="0.25">
      <c r="A174" s="215" t="str">
        <f>""""&amp;MaterialData!A179&amp;""""</f>
        <v>"Insulation Board"</v>
      </c>
      <c r="B174" s="215" t="str">
        <f>""""&amp;MaterialData!B179&amp;""""</f>
        <v>"Perlite board - 1 in."</v>
      </c>
      <c r="C174" s="118" t="s">
        <v>1207</v>
      </c>
      <c r="D174" s="118" t="s">
        <v>1394</v>
      </c>
    </row>
    <row r="175" spans="1:4" s="118" customFormat="1" x14ac:dyDescent="0.25">
      <c r="A175" s="215" t="str">
        <f>""""&amp;MaterialData!A180&amp;""""</f>
        <v>"Insulation Board"</v>
      </c>
      <c r="B175" s="215" t="str">
        <f>""""&amp;MaterialData!B180&amp;""""</f>
        <v>"Perlite board - 1 1/2 in."</v>
      </c>
      <c r="C175" s="118" t="s">
        <v>1207</v>
      </c>
      <c r="D175" s="118" t="s">
        <v>1395</v>
      </c>
    </row>
    <row r="176" spans="1:4" s="118" customFormat="1" x14ac:dyDescent="0.25">
      <c r="A176" s="215" t="str">
        <f>""""&amp;MaterialData!A181&amp;""""</f>
        <v>"Insulation Board"</v>
      </c>
      <c r="B176" s="215" t="str">
        <f>""""&amp;MaterialData!B181&amp;""""</f>
        <v>"Perlite board - 2 in."</v>
      </c>
      <c r="C176" s="118" t="s">
        <v>1207</v>
      </c>
      <c r="D176" s="118" t="s">
        <v>1396</v>
      </c>
    </row>
    <row r="177" spans="1:4" s="118" customFormat="1" x14ac:dyDescent="0.25">
      <c r="A177" s="215" t="str">
        <f>""""&amp;MaterialData!A182&amp;""""</f>
        <v>"Insulation Board"</v>
      </c>
      <c r="B177" s="215" t="str">
        <f>""""&amp;MaterialData!B182&amp;""""</f>
        <v>"R-24 Batt Wall - 8 in."</v>
      </c>
      <c r="C177" s="118" t="s">
        <v>1207</v>
      </c>
      <c r="D177" s="118" t="s">
        <v>1397</v>
      </c>
    </row>
    <row r="178" spans="1:4" s="118" customFormat="1" x14ac:dyDescent="0.25">
      <c r="A178" s="215" t="str">
        <f>""""&amp;MaterialData!A183&amp;""""</f>
        <v>"Insulation Board"</v>
      </c>
      <c r="B178" s="215" t="str">
        <f>""""&amp;MaterialData!B183&amp;""""</f>
        <v>"Compliance Insulation R0.01"</v>
      </c>
      <c r="C178" s="118" t="s">
        <v>1207</v>
      </c>
      <c r="D178" s="118" t="s">
        <v>1714</v>
      </c>
    </row>
    <row r="179" spans="1:4" s="118" customFormat="1" x14ac:dyDescent="0.25">
      <c r="A179" s="215" t="str">
        <f>""""&amp;MaterialData!A184&amp;""""</f>
        <v>"Insulation Board"</v>
      </c>
      <c r="B179" s="215" t="str">
        <f>""""&amp;MaterialData!B184&amp;""""</f>
        <v>"Compliance Insulation R0.02"</v>
      </c>
      <c r="C179" s="118" t="s">
        <v>1207</v>
      </c>
      <c r="D179" s="118" t="s">
        <v>1715</v>
      </c>
    </row>
    <row r="180" spans="1:4" s="118" customFormat="1" x14ac:dyDescent="0.25">
      <c r="A180" s="215" t="str">
        <f>""""&amp;MaterialData!A185&amp;""""</f>
        <v>"Insulation Board"</v>
      </c>
      <c r="B180" s="215" t="str">
        <f>""""&amp;MaterialData!B185&amp;""""</f>
        <v>"Compliance Insulation R0.10"</v>
      </c>
      <c r="C180" s="118" t="s">
        <v>1207</v>
      </c>
      <c r="D180" s="118" t="s">
        <v>1716</v>
      </c>
    </row>
    <row r="181" spans="1:4" s="118" customFormat="1" x14ac:dyDescent="0.25">
      <c r="A181" s="215" t="str">
        <f>""""&amp;MaterialData!A186&amp;""""</f>
        <v>"Insulation Board"</v>
      </c>
      <c r="B181" s="215" t="str">
        <f>""""&amp;MaterialData!B186&amp;""""</f>
        <v>"Compliance Insulation R1.35"</v>
      </c>
      <c r="C181" s="118" t="s">
        <v>1207</v>
      </c>
      <c r="D181" s="118" t="s">
        <v>1717</v>
      </c>
    </row>
    <row r="182" spans="1:4" s="118" customFormat="1" x14ac:dyDescent="0.25">
      <c r="A182" s="215" t="str">
        <f>""""&amp;MaterialData!A187&amp;""""</f>
        <v>"Insulation Board"</v>
      </c>
      <c r="B182" s="215" t="str">
        <f>""""&amp;MaterialData!B187&amp;""""</f>
        <v>"Compliance Insulation R1.41"</v>
      </c>
      <c r="C182" s="118" t="s">
        <v>1207</v>
      </c>
      <c r="D182" s="118" t="s">
        <v>1718</v>
      </c>
    </row>
    <row r="183" spans="1:4" s="118" customFormat="1" x14ac:dyDescent="0.25">
      <c r="A183" s="215" t="str">
        <f>""""&amp;MaterialData!A188&amp;""""</f>
        <v>"Insulation Board"</v>
      </c>
      <c r="B183" s="215" t="str">
        <f>""""&amp;MaterialData!B188&amp;""""</f>
        <v>"Compliance Insulation R1.54"</v>
      </c>
      <c r="C183" s="118" t="s">
        <v>1207</v>
      </c>
      <c r="D183" s="118" t="s">
        <v>1719</v>
      </c>
    </row>
    <row r="184" spans="1:4" s="118" customFormat="1" x14ac:dyDescent="0.25">
      <c r="A184" s="215" t="str">
        <f>""""&amp;MaterialData!A189&amp;""""</f>
        <v>"Insulation Board"</v>
      </c>
      <c r="B184" s="215" t="str">
        <f>""""&amp;MaterialData!B189&amp;""""</f>
        <v>"Compliance Insulation R2.15"</v>
      </c>
      <c r="C184" s="118" t="s">
        <v>1207</v>
      </c>
      <c r="D184" s="118" t="s">
        <v>1720</v>
      </c>
    </row>
    <row r="185" spans="1:4" s="118" customFormat="1" x14ac:dyDescent="0.25">
      <c r="A185" s="215" t="str">
        <f>""""&amp;MaterialData!A190&amp;""""</f>
        <v>"Insulation Board"</v>
      </c>
      <c r="B185" s="215" t="str">
        <f>""""&amp;MaterialData!B190&amp;""""</f>
        <v>"Compliance Insulation R2.19"</v>
      </c>
      <c r="C185" s="118" t="s">
        <v>1207</v>
      </c>
      <c r="D185" s="118" t="s">
        <v>1721</v>
      </c>
    </row>
    <row r="186" spans="1:4" s="118" customFormat="1" x14ac:dyDescent="0.25">
      <c r="A186" s="215" t="str">
        <f>""""&amp;MaterialData!A191&amp;""""</f>
        <v>"Insulation Board"</v>
      </c>
      <c r="B186" s="215" t="str">
        <f>""""&amp;MaterialData!B191&amp;""""</f>
        <v>"Compliance Insulation R2.85"</v>
      </c>
      <c r="C186" s="118" t="s">
        <v>1207</v>
      </c>
      <c r="D186" s="118" t="s">
        <v>1722</v>
      </c>
    </row>
    <row r="187" spans="1:4" s="118" customFormat="1" x14ac:dyDescent="0.25">
      <c r="A187" s="215" t="str">
        <f>""""&amp;MaterialData!A192&amp;""""</f>
        <v>"Insulation Board"</v>
      </c>
      <c r="B187" s="215" t="str">
        <f>""""&amp;MaterialData!B192&amp;""""</f>
        <v>"Compliance Insulation R2.89"</v>
      </c>
      <c r="C187" s="118" t="s">
        <v>1207</v>
      </c>
      <c r="D187" s="118" t="s">
        <v>1723</v>
      </c>
    </row>
    <row r="188" spans="1:4" s="118" customFormat="1" x14ac:dyDescent="0.25">
      <c r="A188" s="215" t="str">
        <f>""""&amp;MaterialData!A193&amp;""""</f>
        <v>"Insulation Board"</v>
      </c>
      <c r="B188" s="215" t="str">
        <f>""""&amp;MaterialData!B193&amp;""""</f>
        <v>"Compliance Insulation R3.63"</v>
      </c>
      <c r="C188" s="118" t="s">
        <v>1207</v>
      </c>
      <c r="D188" s="118" t="s">
        <v>1724</v>
      </c>
    </row>
    <row r="189" spans="1:4" s="118" customFormat="1" x14ac:dyDescent="0.25">
      <c r="A189" s="215" t="str">
        <f>""""&amp;MaterialData!A194&amp;""""</f>
        <v>"Insulation Board"</v>
      </c>
      <c r="B189" s="215" t="str">
        <f>""""&amp;MaterialData!B194&amp;""""</f>
        <v>"Compliance Insulation R3.70"</v>
      </c>
      <c r="C189" s="118" t="s">
        <v>1207</v>
      </c>
      <c r="D189" s="118" t="s">
        <v>1725</v>
      </c>
    </row>
    <row r="190" spans="1:4" s="118" customFormat="1" x14ac:dyDescent="0.25">
      <c r="A190" s="215" t="str">
        <f>""""&amp;MaterialData!A195&amp;""""</f>
        <v>"Insulation Board"</v>
      </c>
      <c r="B190" s="215" t="str">
        <f>""""&amp;MaterialData!B195&amp;""""</f>
        <v>"Compliance Insulation R6.32"</v>
      </c>
      <c r="C190" s="118" t="s">
        <v>1207</v>
      </c>
      <c r="D190" s="118" t="s">
        <v>1726</v>
      </c>
    </row>
    <row r="191" spans="1:4" s="118" customFormat="1" x14ac:dyDescent="0.25">
      <c r="A191" s="215" t="str">
        <f>""""&amp;MaterialData!A196&amp;""""</f>
        <v>"Insulation Board"</v>
      </c>
      <c r="B191" s="215" t="str">
        <f>""""&amp;MaterialData!B196&amp;""""</f>
        <v>"Compliance Insulation R6.46"</v>
      </c>
      <c r="C191" s="118" t="s">
        <v>1207</v>
      </c>
      <c r="D191" s="118" t="s">
        <v>1727</v>
      </c>
    </row>
    <row r="192" spans="1:4" s="118" customFormat="1" x14ac:dyDescent="0.25">
      <c r="A192" s="215" t="str">
        <f>""""&amp;MaterialData!A197&amp;""""</f>
        <v>"Insulation Board"</v>
      </c>
      <c r="B192" s="215" t="str">
        <f>""""&amp;MaterialData!B197&amp;""""</f>
        <v>"Compliance Insulation R7.10"</v>
      </c>
      <c r="C192" s="118" t="s">
        <v>1207</v>
      </c>
      <c r="D192" s="118" t="s">
        <v>1728</v>
      </c>
    </row>
    <row r="193" spans="1:4" s="118" customFormat="1" x14ac:dyDescent="0.25">
      <c r="A193" s="215" t="str">
        <f>""""&amp;MaterialData!A198&amp;""""</f>
        <v>"Insulation Board"</v>
      </c>
      <c r="B193" s="215" t="str">
        <f>""""&amp;MaterialData!B198&amp;""""</f>
        <v>"Compliance Insulation R7.18"</v>
      </c>
      <c r="C193" s="118" t="s">
        <v>1207</v>
      </c>
      <c r="D193" s="118" t="s">
        <v>1729</v>
      </c>
    </row>
    <row r="194" spans="1:4" s="118" customFormat="1" x14ac:dyDescent="0.25">
      <c r="A194" s="215" t="str">
        <f>""""&amp;MaterialData!A199&amp;""""</f>
        <v>"Insulation Board"</v>
      </c>
      <c r="B194" s="215" t="str">
        <f>""""&amp;MaterialData!B199&amp;""""</f>
        <v>"Compliance Insulation R7.39"</v>
      </c>
      <c r="C194" s="118" t="s">
        <v>1207</v>
      </c>
      <c r="D194" s="118" t="s">
        <v>1730</v>
      </c>
    </row>
    <row r="195" spans="1:4" s="118" customFormat="1" x14ac:dyDescent="0.25">
      <c r="A195" s="215" t="str">
        <f>""""&amp;MaterialData!A200&amp;""""</f>
        <v>"Insulation Board"</v>
      </c>
      <c r="B195" s="215" t="str">
        <f>""""&amp;MaterialData!B200&amp;""""</f>
        <v>"Compliance Insulation R8.00"</v>
      </c>
      <c r="C195" s="118" t="s">
        <v>1207</v>
      </c>
      <c r="D195" s="118" t="s">
        <v>1731</v>
      </c>
    </row>
    <row r="196" spans="1:4" s="118" customFormat="1" x14ac:dyDescent="0.25">
      <c r="A196" s="215" t="str">
        <f>""""&amp;MaterialData!A201&amp;""""</f>
        <v>"Insulation Board"</v>
      </c>
      <c r="B196" s="215" t="str">
        <f>""""&amp;MaterialData!B201&amp;""""</f>
        <v>"Compliance Insulation R8.07"</v>
      </c>
      <c r="C196" s="118" t="s">
        <v>1207</v>
      </c>
      <c r="D196" s="118" t="s">
        <v>1732</v>
      </c>
    </row>
    <row r="197" spans="1:4" s="118" customFormat="1" x14ac:dyDescent="0.25">
      <c r="A197" s="215" t="str">
        <f>""""&amp;MaterialData!A202&amp;""""</f>
        <v>"Insulation Board"</v>
      </c>
      <c r="B197" s="215" t="str">
        <f>""""&amp;MaterialData!B202&amp;""""</f>
        <v>"Compliance Insulation R9.83"</v>
      </c>
      <c r="C197" s="118" t="s">
        <v>1207</v>
      </c>
      <c r="D197" s="118" t="s">
        <v>1733</v>
      </c>
    </row>
    <row r="198" spans="1:4" s="118" customFormat="1" x14ac:dyDescent="0.25">
      <c r="A198" s="215" t="str">
        <f>""""&amp;MaterialData!A203&amp;""""</f>
        <v>"Insulation Board"</v>
      </c>
      <c r="B198" s="215" t="str">
        <f>""""&amp;MaterialData!B203&amp;""""</f>
        <v>"Compliance Insulation R9.94"</v>
      </c>
      <c r="C198" s="118" t="s">
        <v>1207</v>
      </c>
      <c r="D198" s="118" t="s">
        <v>1734</v>
      </c>
    </row>
    <row r="199" spans="1:4" s="118" customFormat="1" x14ac:dyDescent="0.25">
      <c r="A199" s="215" t="str">
        <f>""""&amp;MaterialData!A204&amp;""""</f>
        <v>"Insulation Board"</v>
      </c>
      <c r="B199" s="215" t="str">
        <f>""""&amp;MaterialData!B204&amp;""""</f>
        <v>"Compliance Insulation R10.06"</v>
      </c>
      <c r="C199" s="118" t="s">
        <v>1207</v>
      </c>
      <c r="D199" s="118" t="s">
        <v>1735</v>
      </c>
    </row>
    <row r="200" spans="1:4" s="118" customFormat="1" x14ac:dyDescent="0.25">
      <c r="A200" s="215" t="str">
        <f>""""&amp;MaterialData!A205&amp;""""</f>
        <v>"Insulation Board"</v>
      </c>
      <c r="B200" s="215" t="str">
        <f>""""&amp;MaterialData!B205&amp;""""</f>
        <v>"Compliance Insulation R12.55"</v>
      </c>
      <c r="C200" s="118" t="s">
        <v>1207</v>
      </c>
      <c r="D200" s="118" t="s">
        <v>1736</v>
      </c>
    </row>
    <row r="201" spans="1:4" s="118" customFormat="1" x14ac:dyDescent="0.25">
      <c r="A201" s="215" t="str">
        <f>""""&amp;MaterialData!A206&amp;""""</f>
        <v>"Insulation Board"</v>
      </c>
      <c r="B201" s="215" t="str">
        <f>""""&amp;MaterialData!B206&amp;""""</f>
        <v>"Compliance Insulation R12.69"</v>
      </c>
      <c r="C201" s="118" t="s">
        <v>1207</v>
      </c>
      <c r="D201" s="118" t="s">
        <v>1737</v>
      </c>
    </row>
    <row r="202" spans="1:4" s="118" customFormat="1" x14ac:dyDescent="0.25">
      <c r="A202" s="215" t="str">
        <f>""""&amp;MaterialData!A207&amp;""""</f>
        <v>"Insulation Board"</v>
      </c>
      <c r="B202" s="215" t="str">
        <f>""""&amp;MaterialData!B207&amp;""""</f>
        <v>"Compliance Insulation R13.99"</v>
      </c>
      <c r="C202" s="118" t="s">
        <v>1207</v>
      </c>
      <c r="D202" s="118" t="s">
        <v>1738</v>
      </c>
    </row>
    <row r="203" spans="1:4" s="118" customFormat="1" x14ac:dyDescent="0.25">
      <c r="A203" s="215" t="str">
        <f>""""&amp;MaterialData!A208&amp;""""</f>
        <v>"Insulation Board"</v>
      </c>
      <c r="B203" s="215" t="str">
        <f>""""&amp;MaterialData!B208&amp;""""</f>
        <v>"Compliance Insulation R14.14"</v>
      </c>
      <c r="C203" s="118" t="s">
        <v>1207</v>
      </c>
      <c r="D203" s="118" t="s">
        <v>1739</v>
      </c>
    </row>
    <row r="204" spans="1:4" s="118" customFormat="1" x14ac:dyDescent="0.25">
      <c r="A204" s="215" t="str">
        <f>""""&amp;MaterialData!A209&amp;""""</f>
        <v>"Insulation Board"</v>
      </c>
      <c r="B204" s="215" t="str">
        <f>""""&amp;MaterialData!B209&amp;""""</f>
        <v>"Compliance Insulation R14.32"</v>
      </c>
      <c r="C204" s="118" t="s">
        <v>1207</v>
      </c>
      <c r="D204" s="118" t="s">
        <v>1740</v>
      </c>
    </row>
    <row r="205" spans="1:4" s="118" customFormat="1" x14ac:dyDescent="0.25">
      <c r="A205" s="215" t="str">
        <f>""""&amp;MaterialData!A210&amp;""""</f>
        <v>"Insulation Board"</v>
      </c>
      <c r="B205" s="215" t="str">
        <f>""""&amp;MaterialData!B210&amp;""""</f>
        <v>"Compliance Insulation R14.60"</v>
      </c>
      <c r="C205" s="118" t="s">
        <v>1207</v>
      </c>
      <c r="D205" s="118" t="s">
        <v>1741</v>
      </c>
    </row>
    <row r="206" spans="1:4" s="118" customFormat="1" x14ac:dyDescent="0.25">
      <c r="A206" s="215" t="str">
        <f>""""&amp;MaterialData!A211&amp;""""</f>
        <v>"Insulation Board"</v>
      </c>
      <c r="B206" s="215" t="str">
        <f>""""&amp;MaterialData!B211&amp;""""</f>
        <v>"Compliance Insulation R15.54"</v>
      </c>
      <c r="C206" s="118" t="s">
        <v>1207</v>
      </c>
      <c r="D206" s="118" t="s">
        <v>1742</v>
      </c>
    </row>
    <row r="207" spans="1:4" s="118" customFormat="1" x14ac:dyDescent="0.25">
      <c r="A207" s="215" t="str">
        <f>""""&amp;MaterialData!A212&amp;""""</f>
        <v>"Insulation Board"</v>
      </c>
      <c r="B207" s="215" t="str">
        <f>""""&amp;MaterialData!B212&amp;""""</f>
        <v>"Compliance Insulation R16.58"</v>
      </c>
      <c r="C207" s="118" t="s">
        <v>1207</v>
      </c>
      <c r="D207" s="118" t="s">
        <v>1743</v>
      </c>
    </row>
    <row r="208" spans="1:4" s="118" customFormat="1" x14ac:dyDescent="0.25">
      <c r="A208" s="215" t="str">
        <f>""""&amp;MaterialData!A213&amp;""""</f>
        <v>"Insulation Board"</v>
      </c>
      <c r="B208" s="215" t="str">
        <f>""""&amp;MaterialData!B213&amp;""""</f>
        <v>"Compliance Insulation R16.69"</v>
      </c>
      <c r="C208" s="118" t="s">
        <v>1207</v>
      </c>
      <c r="D208" s="118" t="s">
        <v>1744</v>
      </c>
    </row>
    <row r="209" spans="1:4" s="118" customFormat="1" x14ac:dyDescent="0.25">
      <c r="A209" s="215" t="str">
        <f>""""&amp;MaterialData!A214&amp;""""</f>
        <v>"Insulation Board"</v>
      </c>
      <c r="B209" s="215" t="str">
        <f>""""&amp;MaterialData!B214&amp;""""</f>
        <v>"Compliance Insulation R17.67"</v>
      </c>
      <c r="C209" s="118" t="s">
        <v>1207</v>
      </c>
      <c r="D209" s="118" t="s">
        <v>1745</v>
      </c>
    </row>
    <row r="210" spans="1:4" s="118" customFormat="1" x14ac:dyDescent="0.25">
      <c r="A210" s="215" t="str">
        <f>""""&amp;MaterialData!A215&amp;""""</f>
        <v>"Insulation Board"</v>
      </c>
      <c r="B210" s="215" t="str">
        <f>""""&amp;MaterialData!B215&amp;""""</f>
        <v>"Compliance Insulation R19.63"</v>
      </c>
      <c r="C210" s="118" t="s">
        <v>1207</v>
      </c>
      <c r="D210" s="118" t="s">
        <v>1746</v>
      </c>
    </row>
    <row r="211" spans="1:4" s="118" customFormat="1" x14ac:dyDescent="0.25">
      <c r="A211" s="215" t="str">
        <f>""""&amp;MaterialData!A216&amp;""""</f>
        <v>"Insulation Board"</v>
      </c>
      <c r="B211" s="215" t="str">
        <f>""""&amp;MaterialData!B216&amp;""""</f>
        <v>"Compliance Insulation R20.05"</v>
      </c>
      <c r="C211" s="118" t="s">
        <v>1207</v>
      </c>
      <c r="D211" s="118" t="s">
        <v>1747</v>
      </c>
    </row>
    <row r="212" spans="1:4" s="118" customFormat="1" x14ac:dyDescent="0.25">
      <c r="A212" s="215" t="str">
        <f>""""&amp;MaterialData!A217&amp;""""</f>
        <v>"Insulation Board"</v>
      </c>
      <c r="B212" s="215" t="str">
        <f>""""&amp;MaterialData!B217&amp;""""</f>
        <v>"Compliance Insulation R21.18"</v>
      </c>
      <c r="C212" s="118" t="s">
        <v>1207</v>
      </c>
      <c r="D212" s="118" t="s">
        <v>1748</v>
      </c>
    </row>
    <row r="213" spans="1:4" s="118" customFormat="1" x14ac:dyDescent="0.25">
      <c r="A213" s="215" t="str">
        <f>""""&amp;MaterialData!A218&amp;""""</f>
        <v>"Insulation Board"</v>
      </c>
      <c r="B213" s="215" t="str">
        <f>""""&amp;MaterialData!B218&amp;""""</f>
        <v>"Compliance Insulation R21.39"</v>
      </c>
      <c r="C213" s="118" t="s">
        <v>1207</v>
      </c>
      <c r="D213" s="118" t="s">
        <v>1749</v>
      </c>
    </row>
    <row r="214" spans="1:4" s="118" customFormat="1" x14ac:dyDescent="0.25">
      <c r="A214" s="215" t="str">
        <f>""""&amp;MaterialData!A219&amp;""""</f>
        <v>"Insulation Board"</v>
      </c>
      <c r="B214" s="215" t="str">
        <f>""""&amp;MaterialData!B219&amp;""""</f>
        <v>"Compliance Insulation R22.48"</v>
      </c>
      <c r="C214" s="118" t="s">
        <v>1207</v>
      </c>
      <c r="D214" s="118" t="s">
        <v>1750</v>
      </c>
    </row>
    <row r="215" spans="1:4" s="118" customFormat="1" x14ac:dyDescent="0.25">
      <c r="A215" s="215" t="str">
        <f>""""&amp;MaterialData!A220&amp;""""</f>
        <v>"Insulation Board"</v>
      </c>
      <c r="B215" s="215" t="str">
        <f>""""&amp;MaterialData!B220&amp;""""</f>
        <v>"Compliance Insulation R24.86"</v>
      </c>
      <c r="C215" s="118" t="s">
        <v>1207</v>
      </c>
      <c r="D215" s="118" t="s">
        <v>1751</v>
      </c>
    </row>
    <row r="216" spans="1:4" s="118" customFormat="1" x14ac:dyDescent="0.25">
      <c r="A216" s="215" t="str">
        <f>""""&amp;MaterialData!A221&amp;""""</f>
        <v>"Insulation Board"</v>
      </c>
      <c r="B216" s="215" t="str">
        <f>""""&amp;MaterialData!B221&amp;""""</f>
        <v>"Compliance Insulation R25.16"</v>
      </c>
      <c r="C216" s="118" t="s">
        <v>1207</v>
      </c>
      <c r="D216" s="118" t="s">
        <v>1752</v>
      </c>
    </row>
    <row r="217" spans="1:4" s="118" customFormat="1" x14ac:dyDescent="0.25">
      <c r="A217" s="215" t="str">
        <f>""""&amp;MaterialData!A222&amp;""""</f>
        <v>"Insulation Board"</v>
      </c>
      <c r="B217" s="215" t="str">
        <f>""""&amp;MaterialData!B222&amp;""""</f>
        <v>"Compliance Insulation R28.63"</v>
      </c>
      <c r="C217" s="118" t="s">
        <v>1207</v>
      </c>
      <c r="D217" s="118" t="s">
        <v>1753</v>
      </c>
    </row>
    <row r="218" spans="1:4" s="118" customFormat="1" x14ac:dyDescent="0.25">
      <c r="A218" s="215" t="str">
        <f>""""&amp;MaterialData!A223&amp;""""</f>
        <v>"Insulation Board"</v>
      </c>
      <c r="B218" s="215" t="str">
        <f>""""&amp;MaterialData!B223&amp;""""</f>
        <v>"Compliance Insulation R34.93"</v>
      </c>
      <c r="C218" s="118" t="s">
        <v>1207</v>
      </c>
      <c r="D218" s="118" t="s">
        <v>1754</v>
      </c>
    </row>
    <row r="219" spans="1:4" s="118" customFormat="1" x14ac:dyDescent="0.25">
      <c r="A219" s="215" t="str">
        <f>""""&amp;MaterialData!A224&amp;""""</f>
        <v>"Insulation Loose Fill"</v>
      </c>
      <c r="B219" s="215" t="str">
        <f>""""&amp;MaterialData!B224&amp;""""</f>
        <v>"Loose fill - Mineral fiber - 2 lb/ft3 - 4 in."</v>
      </c>
      <c r="C219" s="118" t="s">
        <v>1208</v>
      </c>
      <c r="D219" s="118" t="s">
        <v>1398</v>
      </c>
    </row>
    <row r="220" spans="1:4" s="118" customFormat="1" x14ac:dyDescent="0.25">
      <c r="A220" s="215" t="str">
        <f>""""&amp;MaterialData!A225&amp;""""</f>
        <v>"Insulation Loose Fill"</v>
      </c>
      <c r="B220" s="215" t="str">
        <f>""""&amp;MaterialData!B225&amp;""""</f>
        <v>"Loose fill - Mineral fiber - 2 lb/ft3 - 6 1/2 in."</v>
      </c>
      <c r="C220" s="118" t="s">
        <v>1208</v>
      </c>
      <c r="D220" s="118" t="s">
        <v>1399</v>
      </c>
    </row>
    <row r="221" spans="1:4" s="118" customFormat="1" x14ac:dyDescent="0.25">
      <c r="A221" s="215" t="str">
        <f>""""&amp;MaterialData!A226&amp;""""</f>
        <v>"Insulation Loose Fill"</v>
      </c>
      <c r="B221" s="215" t="str">
        <f>""""&amp;MaterialData!B226&amp;""""</f>
        <v>"Loose fill - Mineral fiber - 2 lb/ft3 - 7 1/2 in."</v>
      </c>
      <c r="C221" s="118" t="s">
        <v>1208</v>
      </c>
      <c r="D221" s="118" t="s">
        <v>1400</v>
      </c>
    </row>
    <row r="222" spans="1:4" s="118" customFormat="1" x14ac:dyDescent="0.25">
      <c r="A222" s="215" t="str">
        <f>""""&amp;MaterialData!A227&amp;""""</f>
        <v>"Insulation Loose Fill"</v>
      </c>
      <c r="B222" s="215" t="str">
        <f>""""&amp;MaterialData!B227&amp;""""</f>
        <v>"Loose fill - Mineral fiber - 2 lb/ft3 - 8 1/4 in."</v>
      </c>
      <c r="C222" s="118" t="s">
        <v>1208</v>
      </c>
      <c r="D222" s="118" t="s">
        <v>1401</v>
      </c>
    </row>
    <row r="223" spans="1:4" s="118" customFormat="1" x14ac:dyDescent="0.25">
      <c r="A223" s="215" t="str">
        <f>""""&amp;MaterialData!A228&amp;""""</f>
        <v>"Insulation Loose Fill"</v>
      </c>
      <c r="B223" s="215" t="str">
        <f>""""&amp;MaterialData!B228&amp;""""</f>
        <v>"Loose fill - Mineral fiber - 2 lb/ft3 - 13 3/4 in."</v>
      </c>
      <c r="C223" s="118" t="s">
        <v>1208</v>
      </c>
      <c r="D223" s="118" t="s">
        <v>1402</v>
      </c>
    </row>
    <row r="224" spans="1:4" s="118" customFormat="1" x14ac:dyDescent="0.25">
      <c r="A224" s="215" t="str">
        <f>""""&amp;MaterialData!A229&amp;""""</f>
        <v>"Insulation Loose Fill"</v>
      </c>
      <c r="B224" s="215" t="str">
        <f>""""&amp;MaterialData!B229&amp;""""</f>
        <v>"Loose fill - Mineral fiber - closed sidewalls - 3 1/2 in."</v>
      </c>
      <c r="C224" s="118" t="s">
        <v>1208</v>
      </c>
      <c r="D224" s="118" t="s">
        <v>1403</v>
      </c>
    </row>
    <row r="225" spans="1:4" s="118" customFormat="1" x14ac:dyDescent="0.25">
      <c r="A225" s="215" t="str">
        <f>""""&amp;MaterialData!A230&amp;""""</f>
        <v>"Insulation Other"</v>
      </c>
      <c r="B225" s="215" t="str">
        <f>""""&amp;MaterialData!B230&amp;""""</f>
        <v>"Rammed Earth"</v>
      </c>
      <c r="C225" s="118" t="s">
        <v>1209</v>
      </c>
      <c r="D225" s="118" t="s">
        <v>1404</v>
      </c>
    </row>
    <row r="226" spans="1:4" s="118" customFormat="1" x14ac:dyDescent="0.25">
      <c r="A226" s="215" t="str">
        <f>""""&amp;MaterialData!A231&amp;""""</f>
        <v>"Insulation Spray Applied"</v>
      </c>
      <c r="B226" s="215" t="str">
        <f>""""&amp;MaterialData!B231&amp;""""</f>
        <v>"Spray applied - Cellulosic fiber - 4.6 lb/ft3 - 3 1/2 in."</v>
      </c>
      <c r="C226" s="118" t="s">
        <v>1210</v>
      </c>
      <c r="D226" s="118" t="s">
        <v>1405</v>
      </c>
    </row>
    <row r="227" spans="1:4" s="118" customFormat="1" x14ac:dyDescent="0.25">
      <c r="A227" s="215" t="str">
        <f>""""&amp;MaterialData!A232&amp;""""</f>
        <v>"Insulation Spray Applied"</v>
      </c>
      <c r="B227" s="215" t="str">
        <f>""""&amp;MaterialData!B232&amp;""""</f>
        <v>"Spray applied - Cellulosic fiber - 4.6 lb/ft3 - 4 in."</v>
      </c>
      <c r="C227" s="118" t="s">
        <v>1210</v>
      </c>
      <c r="D227" s="118" t="s">
        <v>1406</v>
      </c>
    </row>
    <row r="228" spans="1:4" s="118" customFormat="1" x14ac:dyDescent="0.25">
      <c r="A228" s="215" t="str">
        <f>""""&amp;MaterialData!A233&amp;""""</f>
        <v>"Insulation Spray Applied"</v>
      </c>
      <c r="B228" s="215" t="str">
        <f>""""&amp;MaterialData!B233&amp;""""</f>
        <v>"Spray applied - Cellulosic fiber - 4.6 lb/ft3 - 4 1/2 in."</v>
      </c>
      <c r="C228" s="118" t="s">
        <v>1210</v>
      </c>
      <c r="D228" s="118" t="s">
        <v>1407</v>
      </c>
    </row>
    <row r="229" spans="1:4" s="118" customFormat="1" x14ac:dyDescent="0.25">
      <c r="A229" s="215" t="str">
        <f>""""&amp;MaterialData!A234&amp;""""</f>
        <v>"Insulation Spray Applied"</v>
      </c>
      <c r="B229" s="215" t="str">
        <f>""""&amp;MaterialData!B234&amp;""""</f>
        <v>"Spray applied - Cellulosic fiber - 4.6 lb/ft3 - 5 in."</v>
      </c>
      <c r="C229" s="118" t="s">
        <v>1210</v>
      </c>
      <c r="D229" s="118" t="s">
        <v>1408</v>
      </c>
    </row>
    <row r="230" spans="1:4" s="118" customFormat="1" x14ac:dyDescent="0.25">
      <c r="A230" s="215" t="str">
        <f>""""&amp;MaterialData!A235&amp;""""</f>
        <v>"Insulation Spray Applied"</v>
      </c>
      <c r="B230" s="215" t="str">
        <f>""""&amp;MaterialData!B235&amp;""""</f>
        <v>"Spray applied - Cellulosic fiber - 4.6 lb/ft3 - 5 1/2 in."</v>
      </c>
      <c r="C230" s="118" t="s">
        <v>1210</v>
      </c>
      <c r="D230" s="118" t="s">
        <v>1409</v>
      </c>
    </row>
    <row r="231" spans="1:4" s="118" customFormat="1" x14ac:dyDescent="0.25">
      <c r="A231" s="215" t="str">
        <f>""""&amp;MaterialData!A236&amp;""""</f>
        <v>"Insulation Spray Applied"</v>
      </c>
      <c r="B231" s="215" t="str">
        <f>""""&amp;MaterialData!B236&amp;""""</f>
        <v>"Spray applied - Cellulosic fiber - 4.6 lb/ft3 - 6 in."</v>
      </c>
      <c r="C231" s="118" t="s">
        <v>1210</v>
      </c>
      <c r="D231" s="118" t="s">
        <v>1410</v>
      </c>
    </row>
    <row r="232" spans="1:4" s="118" customFormat="1" x14ac:dyDescent="0.25">
      <c r="A232" s="215" t="str">
        <f>""""&amp;MaterialData!A237&amp;""""</f>
        <v>"Insulation Spray Applied"</v>
      </c>
      <c r="B232" s="215" t="str">
        <f>""""&amp;MaterialData!B237&amp;""""</f>
        <v>"Spray applied - Cellulosic fiber - 4.6 lb/ft3 - 6 1/2 in."</v>
      </c>
      <c r="C232" s="118" t="s">
        <v>1210</v>
      </c>
      <c r="D232" s="118" t="s">
        <v>1411</v>
      </c>
    </row>
    <row r="233" spans="1:4" s="118" customFormat="1" x14ac:dyDescent="0.25">
      <c r="A233" s="215" t="str">
        <f>""""&amp;MaterialData!A238&amp;""""</f>
        <v>"Insulation Spray Applied"</v>
      </c>
      <c r="B233" s="215" t="str">
        <f>""""&amp;MaterialData!B238&amp;""""</f>
        <v>"Spray applied - Glass fiber - 3.9 lb/ft3 - 3 1/2 in."</v>
      </c>
      <c r="C233" s="118" t="s">
        <v>1210</v>
      </c>
      <c r="D233" s="118" t="s">
        <v>1412</v>
      </c>
    </row>
    <row r="234" spans="1:4" s="118" customFormat="1" x14ac:dyDescent="0.25">
      <c r="A234" s="215" t="str">
        <f>""""&amp;MaterialData!A239&amp;""""</f>
        <v>"Insulation Spray Applied"</v>
      </c>
      <c r="B234" s="215" t="str">
        <f>""""&amp;MaterialData!B239&amp;""""</f>
        <v>"Spray applied - Glass fiber - 3.9 lb/ft3 - 4 in."</v>
      </c>
      <c r="C234" s="118" t="s">
        <v>1210</v>
      </c>
      <c r="D234" s="118" t="s">
        <v>1413</v>
      </c>
    </row>
    <row r="235" spans="1:4" s="118" customFormat="1" x14ac:dyDescent="0.25">
      <c r="A235" s="215" t="str">
        <f>""""&amp;MaterialData!A240&amp;""""</f>
        <v>"Insulation Spray Applied"</v>
      </c>
      <c r="B235" s="215" t="str">
        <f>""""&amp;MaterialData!B240&amp;""""</f>
        <v>"Spray applied - Glass fiber - 3.9 lb/ft3 - 4 1/2 in."</v>
      </c>
      <c r="C235" s="118" t="s">
        <v>1210</v>
      </c>
      <c r="D235" s="118" t="s">
        <v>1414</v>
      </c>
    </row>
    <row r="236" spans="1:4" s="118" customFormat="1" x14ac:dyDescent="0.25">
      <c r="A236" s="215" t="str">
        <f>""""&amp;MaterialData!A241&amp;""""</f>
        <v>"Insulation Spray Applied"</v>
      </c>
      <c r="B236" s="215" t="str">
        <f>""""&amp;MaterialData!B241&amp;""""</f>
        <v>"Spray applied - Glass fiber - 3.9 lb/ft3 - 5 in."</v>
      </c>
      <c r="C236" s="118" t="s">
        <v>1210</v>
      </c>
      <c r="D236" s="118" t="s">
        <v>1415</v>
      </c>
    </row>
    <row r="237" spans="1:4" s="118" customFormat="1" x14ac:dyDescent="0.25">
      <c r="A237" s="215" t="str">
        <f>""""&amp;MaterialData!A242&amp;""""</f>
        <v>"Insulation Spray Applied"</v>
      </c>
      <c r="B237" s="215" t="str">
        <f>""""&amp;MaterialData!B242&amp;""""</f>
        <v>"Spray applied - Glass fiber - 3.9 lb/ft3 - 5 1/2 in."</v>
      </c>
      <c r="C237" s="118" t="s">
        <v>1210</v>
      </c>
      <c r="D237" s="118" t="s">
        <v>1416</v>
      </c>
    </row>
    <row r="238" spans="1:4" s="118" customFormat="1" x14ac:dyDescent="0.25">
      <c r="A238" s="215" t="str">
        <f>""""&amp;MaterialData!A243&amp;""""</f>
        <v>"Insulation Spray Applied"</v>
      </c>
      <c r="B238" s="215" t="str">
        <f>""""&amp;MaterialData!B243&amp;""""</f>
        <v>"Spray applied - Glass fiber - 3.9 lb/ft3 - 6 in."</v>
      </c>
      <c r="C238" s="118" t="s">
        <v>1210</v>
      </c>
      <c r="D238" s="118" t="s">
        <v>1417</v>
      </c>
    </row>
    <row r="239" spans="1:4" s="118" customFormat="1" x14ac:dyDescent="0.25">
      <c r="A239" s="215" t="str">
        <f>""""&amp;MaterialData!A244&amp;""""</f>
        <v>"Insulation Spray Applied"</v>
      </c>
      <c r="B239" s="215" t="str">
        <f>""""&amp;MaterialData!B244&amp;""""</f>
        <v>"Spray applied - Glass fiber - 3.9 lb/ft3 - 6 1/2 in."</v>
      </c>
      <c r="C239" s="118" t="s">
        <v>1210</v>
      </c>
      <c r="D239" s="118" t="s">
        <v>1418</v>
      </c>
    </row>
    <row r="240" spans="1:4" s="118" customFormat="1" x14ac:dyDescent="0.25">
      <c r="A240" s="215" t="str">
        <f>""""&amp;MaterialData!A245&amp;""""</f>
        <v>"Insulation Spray Applied"</v>
      </c>
      <c r="B240" s="215" t="str">
        <f>""""&amp;MaterialData!B245&amp;""""</f>
        <v>"Spray applied - Polyurethane foam - 0.5 lb/ft3 - 3 1/2 in."</v>
      </c>
      <c r="C240" s="118" t="s">
        <v>1210</v>
      </c>
      <c r="D240" s="118" t="s">
        <v>1419</v>
      </c>
    </row>
    <row r="241" spans="1:4" s="118" customFormat="1" x14ac:dyDescent="0.25">
      <c r="A241" s="215" t="str">
        <f>""""&amp;MaterialData!A246&amp;""""</f>
        <v>"Insulation Spray Applied"</v>
      </c>
      <c r="B241" s="215" t="str">
        <f>""""&amp;MaterialData!B246&amp;""""</f>
        <v>"Spray applied - Polyurethane foam - 0.5 lb/ft3 - 4 in."</v>
      </c>
      <c r="C241" s="118" t="s">
        <v>1210</v>
      </c>
      <c r="D241" s="118" t="s">
        <v>1420</v>
      </c>
    </row>
    <row r="242" spans="1:4" s="118" customFormat="1" x14ac:dyDescent="0.25">
      <c r="A242" s="215" t="str">
        <f>""""&amp;MaterialData!A247&amp;""""</f>
        <v>"Insulation Spray Applied"</v>
      </c>
      <c r="B242" s="215" t="str">
        <f>""""&amp;MaterialData!B247&amp;""""</f>
        <v>"Spray applied - Polyurethane foam - 0.5 lb/ft3 - 4 1/2 in."</v>
      </c>
      <c r="C242" s="118" t="s">
        <v>1210</v>
      </c>
      <c r="D242" s="118" t="s">
        <v>1421</v>
      </c>
    </row>
    <row r="243" spans="1:4" s="118" customFormat="1" x14ac:dyDescent="0.25">
      <c r="A243" s="215" t="str">
        <f>""""&amp;MaterialData!A248&amp;""""</f>
        <v>"Insulation Spray Applied"</v>
      </c>
      <c r="B243" s="215" t="str">
        <f>""""&amp;MaterialData!B248&amp;""""</f>
        <v>"Spray applied - Polyurethane foam - 0.5 lb/ft3 - 5 in."</v>
      </c>
      <c r="C243" s="118" t="s">
        <v>1210</v>
      </c>
      <c r="D243" s="118" t="s">
        <v>1422</v>
      </c>
    </row>
    <row r="244" spans="1:4" s="118" customFormat="1" x14ac:dyDescent="0.25">
      <c r="A244" s="215" t="str">
        <f>""""&amp;MaterialData!A249&amp;""""</f>
        <v>"Insulation Spray Applied"</v>
      </c>
      <c r="B244" s="215" t="str">
        <f>""""&amp;MaterialData!B249&amp;""""</f>
        <v>"Spray applied - Polyurethane foam - 0.5 lb/ft3 - 5 1/2 in."</v>
      </c>
      <c r="C244" s="118" t="s">
        <v>1210</v>
      </c>
      <c r="D244" s="118" t="s">
        <v>1423</v>
      </c>
    </row>
    <row r="245" spans="1:4" s="118" customFormat="1" x14ac:dyDescent="0.25">
      <c r="A245" s="215" t="str">
        <f>""""&amp;MaterialData!A250&amp;""""</f>
        <v>"Insulation Spray Applied"</v>
      </c>
      <c r="B245" s="215" t="str">
        <f>""""&amp;MaterialData!B250&amp;""""</f>
        <v>"Spray applied - Polyurethane foam - 0.5 lb/ft3 - 6 in."</v>
      </c>
      <c r="C245" s="118" t="s">
        <v>1210</v>
      </c>
      <c r="D245" s="118" t="s">
        <v>1424</v>
      </c>
    </row>
    <row r="246" spans="1:4" s="118" customFormat="1" x14ac:dyDescent="0.25">
      <c r="A246" s="215" t="str">
        <f>""""&amp;MaterialData!A251&amp;""""</f>
        <v>"Insulation Spray Applied"</v>
      </c>
      <c r="B246" s="215" t="str">
        <f>""""&amp;MaterialData!B251&amp;""""</f>
        <v>"Spray applied - Polyurethane foam - 0.5 lb/ft3 - 6 1/2 in."</v>
      </c>
      <c r="C246" s="118" t="s">
        <v>1210</v>
      </c>
      <c r="D246" s="118" t="s">
        <v>1425</v>
      </c>
    </row>
    <row r="247" spans="1:4" s="118" customFormat="1" x14ac:dyDescent="0.25">
      <c r="A247" s="215" t="str">
        <f>""""&amp;MaterialData!A252&amp;""""</f>
        <v>"Insulation Spray Applied"</v>
      </c>
      <c r="B247" s="215" t="str">
        <f>""""&amp;MaterialData!B252&amp;""""</f>
        <v>"Spray applied - Polyurethane foam - 3.0 lb/ft3 - 3 1/2 in."</v>
      </c>
      <c r="C247" s="118" t="s">
        <v>1210</v>
      </c>
      <c r="D247" s="118" t="s">
        <v>1426</v>
      </c>
    </row>
    <row r="248" spans="1:4" s="118" customFormat="1" x14ac:dyDescent="0.25">
      <c r="A248" s="215" t="str">
        <f>""""&amp;MaterialData!A253&amp;""""</f>
        <v>"Insulation Spray Applied"</v>
      </c>
      <c r="B248" s="215" t="str">
        <f>""""&amp;MaterialData!B253&amp;""""</f>
        <v>"Spray applied - Polyurethane foam - 3.0 lb/ft3 - 4 in."</v>
      </c>
      <c r="C248" s="118" t="s">
        <v>1210</v>
      </c>
      <c r="D248" s="118" t="s">
        <v>1427</v>
      </c>
    </row>
    <row r="249" spans="1:4" s="118" customFormat="1" x14ac:dyDescent="0.25">
      <c r="A249" s="215" t="str">
        <f>""""&amp;MaterialData!A254&amp;""""</f>
        <v>"Insulation Spray Applied"</v>
      </c>
      <c r="B249" s="215" t="str">
        <f>""""&amp;MaterialData!B254&amp;""""</f>
        <v>"Spray applied - Polyurethane foam - 3.0 lb/ft3 - 4 1/2 in."</v>
      </c>
      <c r="C249" s="118" t="s">
        <v>1210</v>
      </c>
      <c r="D249" s="118" t="s">
        <v>1428</v>
      </c>
    </row>
    <row r="250" spans="1:4" s="118" customFormat="1" x14ac:dyDescent="0.25">
      <c r="A250" s="215" t="str">
        <f>""""&amp;MaterialData!A255&amp;""""</f>
        <v>"Insulation Spray Applied"</v>
      </c>
      <c r="B250" s="215" t="str">
        <f>""""&amp;MaterialData!B255&amp;""""</f>
        <v>"Spray applied - Polyurethane foam - 3.0 lb/ft3 - 5 in."</v>
      </c>
      <c r="C250" s="118" t="s">
        <v>1210</v>
      </c>
      <c r="D250" s="118" t="s">
        <v>1429</v>
      </c>
    </row>
    <row r="251" spans="1:4" s="118" customFormat="1" x14ac:dyDescent="0.25">
      <c r="A251" s="215" t="str">
        <f>""""&amp;MaterialData!A256&amp;""""</f>
        <v>"Insulation Spray Applied"</v>
      </c>
      <c r="B251" s="215" t="str">
        <f>""""&amp;MaterialData!B256&amp;""""</f>
        <v>"Spray applied - Polyurethane foam - 3.0 lb/ft3 - 5 1/2 in."</v>
      </c>
      <c r="C251" s="118" t="s">
        <v>1210</v>
      </c>
      <c r="D251" s="118" t="s">
        <v>1430</v>
      </c>
    </row>
    <row r="252" spans="1:4" s="118" customFormat="1" x14ac:dyDescent="0.25">
      <c r="A252" s="215" t="str">
        <f>""""&amp;MaterialData!A257&amp;""""</f>
        <v>"Insulation Spray Applied"</v>
      </c>
      <c r="B252" s="215" t="str">
        <f>""""&amp;MaterialData!B257&amp;""""</f>
        <v>"Spray applied - Polyurethane foam - 3.0 lb/ft3 - 6 in."</v>
      </c>
      <c r="C252" s="118" t="s">
        <v>1210</v>
      </c>
      <c r="D252" s="118" t="s">
        <v>1431</v>
      </c>
    </row>
    <row r="253" spans="1:4" s="118" customFormat="1" x14ac:dyDescent="0.25">
      <c r="A253" s="215" t="str">
        <f>""""&amp;MaterialData!A258&amp;""""</f>
        <v>"Insulation Spray Applied"</v>
      </c>
      <c r="B253" s="215" t="str">
        <f>""""&amp;MaterialData!B258&amp;""""</f>
        <v>"Spray applied - Polyurethane foam - 3.0 lb/ft3 - 6 1/2 in."</v>
      </c>
      <c r="C253" s="118" t="s">
        <v>1210</v>
      </c>
      <c r="D253" s="118" t="s">
        <v>1432</v>
      </c>
    </row>
    <row r="254" spans="1:4" s="118" customFormat="1" x14ac:dyDescent="0.25">
      <c r="A254" s="215" t="str">
        <f>""""&amp;MaterialData!A259&amp;""""</f>
        <v>"Masonry Materials"</v>
      </c>
      <c r="B254" s="215" t="str">
        <f>""""&amp;MaterialData!B259&amp;""""</f>
        <v>"Brick - 48 lb/ft3 - 3 5/8 in."</v>
      </c>
      <c r="C254" s="118" t="s">
        <v>1211</v>
      </c>
      <c r="D254" s="118" t="s">
        <v>1433</v>
      </c>
    </row>
    <row r="255" spans="1:4" s="118" customFormat="1" x14ac:dyDescent="0.25">
      <c r="A255" s="215" t="str">
        <f>""""&amp;MaterialData!A260&amp;""""</f>
        <v>"Masonry Materials"</v>
      </c>
      <c r="B255" s="215" t="str">
        <f>""""&amp;MaterialData!B260&amp;""""</f>
        <v>"Brick - fired clay -  140 lb/ft3 - 3 5/8 in."</v>
      </c>
      <c r="C255" s="118" t="s">
        <v>1211</v>
      </c>
      <c r="D255" s="118" t="s">
        <v>1434</v>
      </c>
    </row>
    <row r="256" spans="1:4" s="118" customFormat="1" x14ac:dyDescent="0.25">
      <c r="A256" s="215" t="str">
        <f>""""&amp;MaterialData!A261&amp;""""</f>
        <v>"Masonry Materials"</v>
      </c>
      <c r="B256" s="215" t="str">
        <f>""""&amp;MaterialData!B261&amp;""""</f>
        <v>"Clay tile - hollow - 1 cell deep - 3 in."</v>
      </c>
      <c r="C256" s="118" t="s">
        <v>1211</v>
      </c>
      <c r="D256" s="118" t="s">
        <v>1435</v>
      </c>
    </row>
    <row r="257" spans="1:4" s="118" customFormat="1" x14ac:dyDescent="0.25">
      <c r="A257" s="215" t="str">
        <f>""""&amp;MaterialData!A262&amp;""""</f>
        <v>"Masonry Materials"</v>
      </c>
      <c r="B257" s="215" t="str">
        <f>""""&amp;MaterialData!B262&amp;""""</f>
        <v>"Clay tile - hollow - 1 cell deep - 4 in."</v>
      </c>
      <c r="C257" s="118" t="s">
        <v>1211</v>
      </c>
      <c r="D257" s="118" t="s">
        <v>1436</v>
      </c>
    </row>
    <row r="258" spans="1:4" s="118" customFormat="1" x14ac:dyDescent="0.25">
      <c r="A258" s="215" t="str">
        <f>""""&amp;MaterialData!A263&amp;""""</f>
        <v>"Masonry Materials"</v>
      </c>
      <c r="B258" s="215" t="str">
        <f>""""&amp;MaterialData!B263&amp;""""</f>
        <v>"Clay tile - hollow - 2 cells deep - 6 in."</v>
      </c>
      <c r="C258" s="118" t="s">
        <v>1211</v>
      </c>
      <c r="D258" s="118" t="s">
        <v>1437</v>
      </c>
    </row>
    <row r="259" spans="1:4" s="118" customFormat="1" x14ac:dyDescent="0.25">
      <c r="A259" s="215" t="str">
        <f>""""&amp;MaterialData!A264&amp;""""</f>
        <v>"Masonry Materials"</v>
      </c>
      <c r="B259" s="215" t="str">
        <f>""""&amp;MaterialData!B264&amp;""""</f>
        <v>"Clay tile - hollow - 2 cells deep - 8 in."</v>
      </c>
      <c r="C259" s="118" t="s">
        <v>1211</v>
      </c>
      <c r="D259" s="118" t="s">
        <v>1438</v>
      </c>
    </row>
    <row r="260" spans="1:4" s="118" customFormat="1" x14ac:dyDescent="0.25">
      <c r="A260" s="215" t="str">
        <f>""""&amp;MaterialData!A265&amp;""""</f>
        <v>"Masonry Materials"</v>
      </c>
      <c r="B260" s="215" t="str">
        <f>""""&amp;MaterialData!B265&amp;""""</f>
        <v>"Clay tile - hollow - 2 cells deep - 10 in."</v>
      </c>
      <c r="C260" s="118" t="s">
        <v>1211</v>
      </c>
      <c r="D260" s="118" t="s">
        <v>1439</v>
      </c>
    </row>
    <row r="261" spans="1:4" s="118" customFormat="1" x14ac:dyDescent="0.25">
      <c r="A261" s="215" t="str">
        <f>""""&amp;MaterialData!A266&amp;""""</f>
        <v>"Masonry Materials"</v>
      </c>
      <c r="B261" s="215" t="str">
        <f>""""&amp;MaterialData!B266&amp;""""</f>
        <v>"Clay tile - hollow - 3 cells deep - 12 in."</v>
      </c>
      <c r="C261" s="118" t="s">
        <v>1211</v>
      </c>
      <c r="D261" s="118" t="s">
        <v>1440</v>
      </c>
    </row>
    <row r="262" spans="1:4" s="118" customFormat="1" x14ac:dyDescent="0.25">
      <c r="A262" s="215" t="str">
        <f>""""&amp;MaterialData!A267&amp;""""</f>
        <v>"Masonry Materials"</v>
      </c>
      <c r="B262" s="215" t="str">
        <f>""""&amp;MaterialData!B267&amp;""""</f>
        <v>"Clay Tile - Paver"</v>
      </c>
      <c r="C262" s="118" t="s">
        <v>1211</v>
      </c>
      <c r="D262" s="118" t="s">
        <v>1441</v>
      </c>
    </row>
    <row r="263" spans="1:4" s="118" customFormat="1" x14ac:dyDescent="0.25">
      <c r="A263" s="215" t="str">
        <f>""""&amp;MaterialData!A268&amp;""""</f>
        <v>"Masonry Materials"</v>
      </c>
      <c r="B263" s="215" t="str">
        <f>""""&amp;MaterialData!B268&amp;""""</f>
        <v>"Concrete"</v>
      </c>
      <c r="C263" s="118" t="s">
        <v>1211</v>
      </c>
      <c r="D263" s="118" t="s">
        <v>1202</v>
      </c>
    </row>
    <row r="264" spans="1:4" s="118" customFormat="1" x14ac:dyDescent="0.25">
      <c r="A264" s="215" t="str">
        <f>""""&amp;MaterialData!A269&amp;""""</f>
        <v>"Masonry Materials"</v>
      </c>
      <c r="B264" s="215" t="str">
        <f>""""&amp;MaterialData!B269&amp;""""</f>
        <v>"Gypsum partition block - solid - 3 in. x 12 in. x 30 in. - 3 in."</v>
      </c>
      <c r="C264" s="118" t="s">
        <v>1211</v>
      </c>
      <c r="D264" s="118" t="s">
        <v>1442</v>
      </c>
    </row>
    <row r="265" spans="1:4" s="118" customFormat="1" x14ac:dyDescent="0.25">
      <c r="A265" s="215" t="str">
        <f>""""&amp;MaterialData!A270&amp;""""</f>
        <v>"Masonry Materials"</v>
      </c>
      <c r="B265" s="215" t="str">
        <f>""""&amp;MaterialData!B270&amp;""""</f>
        <v>"Gypsum partition block - 4 cells - 3 in. x 12 in. x 30 in. - 3 in."</v>
      </c>
      <c r="C265" s="118" t="s">
        <v>1211</v>
      </c>
      <c r="D265" s="118" t="s">
        <v>1443</v>
      </c>
    </row>
    <row r="266" spans="1:4" s="118" customFormat="1" x14ac:dyDescent="0.25">
      <c r="A266" s="215" t="str">
        <f>""""&amp;MaterialData!A271&amp;""""</f>
        <v>"Masonry Materials"</v>
      </c>
      <c r="B266" s="215" t="str">
        <f>""""&amp;MaterialData!B271&amp;""""</f>
        <v>"Gypsum partition block - 3 cells - 4 in. x 12 in. x 30 in. - 4 in."</v>
      </c>
      <c r="C266" s="118" t="s">
        <v>1211</v>
      </c>
      <c r="D266" s="118" t="s">
        <v>1444</v>
      </c>
    </row>
    <row r="267" spans="1:4" s="118" customFormat="1" x14ac:dyDescent="0.25">
      <c r="A267" s="215" t="str">
        <f>""""&amp;MaterialData!A272&amp;""""</f>
        <v>"Masonry Materials"</v>
      </c>
      <c r="B267" s="215" t="str">
        <f>""""&amp;MaterialData!B272&amp;""""</f>
        <v>"Stone - 1 in."</v>
      </c>
      <c r="C267" s="118" t="s">
        <v>1211</v>
      </c>
      <c r="D267" s="118" t="s">
        <v>1445</v>
      </c>
    </row>
    <row r="268" spans="1:4" s="118" customFormat="1" x14ac:dyDescent="0.25">
      <c r="A268" s="215" t="str">
        <f>""""&amp;MaterialData!A273&amp;""""</f>
        <v>"Masonry Materials"</v>
      </c>
      <c r="B268" s="215" t="str">
        <f>""""&amp;MaterialData!B273&amp;""""</f>
        <v>"3 Coat Stucco"</v>
      </c>
      <c r="C268" s="118" t="s">
        <v>1211</v>
      </c>
      <c r="D268" s="118" t="s">
        <v>1446</v>
      </c>
    </row>
    <row r="269" spans="1:4" s="118" customFormat="1" x14ac:dyDescent="0.25">
      <c r="A269" s="215" t="str">
        <f>""""&amp;MaterialData!A274&amp;""""</f>
        <v>"Masonry Materials"</v>
      </c>
      <c r="B269" s="215" t="str">
        <f>""""&amp;MaterialData!B274&amp;""""</f>
        <v>"Synthetic Stucco - EIFS finish - 1 in."</v>
      </c>
      <c r="C269" s="118" t="s">
        <v>1211</v>
      </c>
      <c r="D269" s="118" t="s">
        <v>1273</v>
      </c>
    </row>
    <row r="270" spans="1:4" s="118" customFormat="1" x14ac:dyDescent="0.25">
      <c r="A270" s="215" t="str">
        <f>""""&amp;MaterialData!A275&amp;""""</f>
        <v>"Masonry Materials"</v>
      </c>
      <c r="B270" s="215" t="str">
        <f>""""&amp;MaterialData!B275&amp;""""</f>
        <v>"Terrazzo - 1 in."</v>
      </c>
      <c r="C270" s="118" t="s">
        <v>1211</v>
      </c>
      <c r="D270" s="118" t="s">
        <v>1326</v>
      </c>
    </row>
    <row r="271" spans="1:4" s="118" customFormat="1" x14ac:dyDescent="0.25">
      <c r="A271" s="215" t="str">
        <f>""""&amp;MaterialData!A276&amp;""""</f>
        <v>"Masonry Units Hollow"</v>
      </c>
      <c r="B271" s="215" t="str">
        <f>""""&amp;MaterialData!B276&amp;""""</f>
        <v>"Clay - Part Grouted and Empty - 130 lb/ft3 - 6 in."</v>
      </c>
      <c r="C271" s="118" t="s">
        <v>1212</v>
      </c>
      <c r="D271" s="118" t="s">
        <v>1447</v>
      </c>
    </row>
    <row r="272" spans="1:4" s="118" customFormat="1" x14ac:dyDescent="0.25">
      <c r="A272" s="215" t="str">
        <f>""""&amp;MaterialData!A277&amp;""""</f>
        <v>"Masonry Units Hollow"</v>
      </c>
      <c r="B272" s="215" t="str">
        <f>""""&amp;MaterialData!B277&amp;""""</f>
        <v>"Clay - Part Grouted and Empty - 130 lb/ft3 - 8 in."</v>
      </c>
      <c r="C272" s="118" t="s">
        <v>1212</v>
      </c>
      <c r="D272" s="118" t="s">
        <v>1448</v>
      </c>
    </row>
    <row r="273" spans="1:4" s="118" customFormat="1" x14ac:dyDescent="0.25">
      <c r="A273" s="215" t="str">
        <f>""""&amp;MaterialData!A278&amp;""""</f>
        <v>"Masonry Units Hollow"</v>
      </c>
      <c r="B273" s="215" t="str">
        <f>""""&amp;MaterialData!B278&amp;""""</f>
        <v>"Concrete - Part Grouted and Empty - 105 lb/ft3 - 6 in."</v>
      </c>
      <c r="C273" s="118" t="s">
        <v>1212</v>
      </c>
      <c r="D273" s="118" t="s">
        <v>1449</v>
      </c>
    </row>
    <row r="274" spans="1:4" s="118" customFormat="1" x14ac:dyDescent="0.25">
      <c r="A274" s="215" t="str">
        <f>""""&amp;MaterialData!A279&amp;""""</f>
        <v>"Masonry Units Hollow"</v>
      </c>
      <c r="B274" s="215" t="str">
        <f>""""&amp;MaterialData!B279&amp;""""</f>
        <v>"Concrete - Part Grouted and Empty - 105 lb/ft3 - 8 in."</v>
      </c>
      <c r="C274" s="118" t="s">
        <v>1212</v>
      </c>
      <c r="D274" s="118" t="s">
        <v>1450</v>
      </c>
    </row>
    <row r="275" spans="1:4" s="118" customFormat="1" x14ac:dyDescent="0.25">
      <c r="A275" s="215" t="str">
        <f>""""&amp;MaterialData!A280&amp;""""</f>
        <v>"Masonry Units Hollow"</v>
      </c>
      <c r="B275" s="215" t="str">
        <f>""""&amp;MaterialData!B280&amp;""""</f>
        <v>"Concrete - Part Grouted and Empty - 105 lb/ft3 - 10 in."</v>
      </c>
      <c r="C275" s="118" t="s">
        <v>1212</v>
      </c>
      <c r="D275" s="118" t="s">
        <v>1451</v>
      </c>
    </row>
    <row r="276" spans="1:4" s="118" customFormat="1" x14ac:dyDescent="0.25">
      <c r="A276" s="215" t="str">
        <f>""""&amp;MaterialData!A281&amp;""""</f>
        <v>"Masonry Units Hollow"</v>
      </c>
      <c r="B276" s="215" t="str">
        <f>""""&amp;MaterialData!B281&amp;""""</f>
        <v>"Concrete - Part Grouted and Empty - 105 lb/ft3 - 12 in."</v>
      </c>
      <c r="C276" s="118" t="s">
        <v>1212</v>
      </c>
      <c r="D276" s="118" t="s">
        <v>1452</v>
      </c>
    </row>
    <row r="277" spans="1:4" s="118" customFormat="1" x14ac:dyDescent="0.25">
      <c r="A277" s="215" t="str">
        <f>""""&amp;MaterialData!A282&amp;""""</f>
        <v>"Masonry Units Hollow"</v>
      </c>
      <c r="B277" s="215" t="str">
        <f>""""&amp;MaterialData!B282&amp;""""</f>
        <v>"Concrete - Part Grouted and Empty - 115 lb/ft3 - 6 in."</v>
      </c>
      <c r="C277" s="118" t="s">
        <v>1212</v>
      </c>
      <c r="D277" s="118" t="s">
        <v>1453</v>
      </c>
    </row>
    <row r="278" spans="1:4" s="118" customFormat="1" x14ac:dyDescent="0.25">
      <c r="A278" s="215" t="str">
        <f>""""&amp;MaterialData!A283&amp;""""</f>
        <v>"Masonry Units Hollow"</v>
      </c>
      <c r="B278" s="215" t="str">
        <f>""""&amp;MaterialData!B283&amp;""""</f>
        <v>"Concrete - Part Grouted and Empty - 115 lb/ft3 - 8 in."</v>
      </c>
      <c r="C278" s="118" t="s">
        <v>1212</v>
      </c>
      <c r="D278" s="118" t="s">
        <v>1454</v>
      </c>
    </row>
    <row r="279" spans="1:4" s="118" customFormat="1" x14ac:dyDescent="0.25">
      <c r="A279" s="215" t="str">
        <f>""""&amp;MaterialData!A284&amp;""""</f>
        <v>"Masonry Units Hollow"</v>
      </c>
      <c r="B279" s="215" t="str">
        <f>""""&amp;MaterialData!B284&amp;""""</f>
        <v>"Concrete - Part Grouted and Empty - 115 lb/ft3 - 10 in."</v>
      </c>
      <c r="C279" s="118" t="s">
        <v>1212</v>
      </c>
      <c r="D279" s="118" t="s">
        <v>1455</v>
      </c>
    </row>
    <row r="280" spans="1:4" s="118" customFormat="1" x14ac:dyDescent="0.25">
      <c r="A280" s="215" t="str">
        <f>""""&amp;MaterialData!A285&amp;""""</f>
        <v>"Masonry Units Hollow"</v>
      </c>
      <c r="B280" s="215" t="str">
        <f>""""&amp;MaterialData!B285&amp;""""</f>
        <v>"Concrete - Part Grouted and Empty - 115 lb/ft3 - 12 in."</v>
      </c>
      <c r="C280" s="118" t="s">
        <v>1212</v>
      </c>
      <c r="D280" s="118" t="s">
        <v>1456</v>
      </c>
    </row>
    <row r="281" spans="1:4" s="118" customFormat="1" x14ac:dyDescent="0.25">
      <c r="A281" s="215" t="str">
        <f>""""&amp;MaterialData!A286&amp;""""</f>
        <v>"Masonry Units Hollow"</v>
      </c>
      <c r="B281" s="215" t="str">
        <f>""""&amp;MaterialData!B286&amp;""""</f>
        <v>"Concrete - Part Grouted and Empty - 125 lb/ft3 - 6 in."</v>
      </c>
      <c r="C281" s="118" t="s">
        <v>1212</v>
      </c>
      <c r="D281" s="118" t="s">
        <v>1457</v>
      </c>
    </row>
    <row r="282" spans="1:4" s="118" customFormat="1" x14ac:dyDescent="0.25">
      <c r="A282" s="215" t="str">
        <f>""""&amp;MaterialData!A287&amp;""""</f>
        <v>"Masonry Units Hollow"</v>
      </c>
      <c r="B282" s="215" t="str">
        <f>""""&amp;MaterialData!B287&amp;""""</f>
        <v>"Concrete - Part Grouted and Empty - 125 lb/ft3 - 8 in."</v>
      </c>
      <c r="C282" s="118" t="s">
        <v>1212</v>
      </c>
      <c r="D282" s="118" t="s">
        <v>1458</v>
      </c>
    </row>
    <row r="283" spans="1:4" s="118" customFormat="1" x14ac:dyDescent="0.25">
      <c r="A283" s="215" t="str">
        <f>""""&amp;MaterialData!A288&amp;""""</f>
        <v>"Masonry Units Hollow"</v>
      </c>
      <c r="B283" s="215" t="str">
        <f>""""&amp;MaterialData!B288&amp;""""</f>
        <v>"Concrete - Part Grouted and Empty - 125 lb/ft3 - 10 in."</v>
      </c>
      <c r="C283" s="118" t="s">
        <v>1212</v>
      </c>
      <c r="D283" s="118" t="s">
        <v>1459</v>
      </c>
    </row>
    <row r="284" spans="1:4" s="118" customFormat="1" x14ac:dyDescent="0.25">
      <c r="A284" s="215" t="str">
        <f>""""&amp;MaterialData!A289&amp;""""</f>
        <v>"Masonry Units Hollow"</v>
      </c>
      <c r="B284" s="215" t="str">
        <f>""""&amp;MaterialData!B289&amp;""""</f>
        <v>"Concrete - Part Grouted and Empty - 125 lb/ft3 - 12 in."</v>
      </c>
      <c r="C284" s="118" t="s">
        <v>1212</v>
      </c>
      <c r="D284" s="118" t="s">
        <v>1460</v>
      </c>
    </row>
    <row r="285" spans="1:4" s="118" customFormat="1" x14ac:dyDescent="0.25">
      <c r="A285" s="215" t="str">
        <f>""""&amp;MaterialData!A290&amp;""""</f>
        <v>"Masonry Units Solid"</v>
      </c>
      <c r="B285" s="215" t="str">
        <f>""""&amp;MaterialData!B290&amp;""""</f>
        <v>"Clay - Solid Grout - 130 lb/ft3 - 6 in."</v>
      </c>
      <c r="C285" s="118" t="s">
        <v>1213</v>
      </c>
      <c r="D285" s="118" t="s">
        <v>1461</v>
      </c>
    </row>
    <row r="286" spans="1:4" s="118" customFormat="1" x14ac:dyDescent="0.25">
      <c r="A286" s="215" t="str">
        <f>""""&amp;MaterialData!A291&amp;""""</f>
        <v>"Masonry Units Solid"</v>
      </c>
      <c r="B286" s="215" t="str">
        <f>""""&amp;MaterialData!B291&amp;""""</f>
        <v>"Clay - Solid Grout - 130 lb/ft3 - 8 in."</v>
      </c>
      <c r="C286" s="118" t="s">
        <v>1213</v>
      </c>
      <c r="D286" s="118" t="s">
        <v>1462</v>
      </c>
    </row>
    <row r="287" spans="1:4" s="118" customFormat="1" x14ac:dyDescent="0.25">
      <c r="A287" s="215" t="str">
        <f>""""&amp;MaterialData!A292&amp;""""</f>
        <v>"Masonry Units Solid"</v>
      </c>
      <c r="B287" s="215" t="str">
        <f>""""&amp;MaterialData!B292&amp;""""</f>
        <v>"Concrete - Solid Grout - 105 lb/ft3 - 6 in."</v>
      </c>
      <c r="C287" s="118" t="s">
        <v>1213</v>
      </c>
      <c r="D287" s="118" t="s">
        <v>1463</v>
      </c>
    </row>
    <row r="288" spans="1:4" s="118" customFormat="1" x14ac:dyDescent="0.25">
      <c r="A288" s="215" t="str">
        <f>""""&amp;MaterialData!A293&amp;""""</f>
        <v>"Masonry Units Solid"</v>
      </c>
      <c r="B288" s="215" t="str">
        <f>""""&amp;MaterialData!B293&amp;""""</f>
        <v>"Concrete - Solid Grout - 105 lb/ft3 - 8 in."</v>
      </c>
      <c r="C288" s="118" t="s">
        <v>1213</v>
      </c>
      <c r="D288" s="118" t="s">
        <v>1464</v>
      </c>
    </row>
    <row r="289" spans="1:4" s="118" customFormat="1" x14ac:dyDescent="0.25">
      <c r="A289" s="215" t="str">
        <f>""""&amp;MaterialData!A294&amp;""""</f>
        <v>"Masonry Units Solid"</v>
      </c>
      <c r="B289" s="215" t="str">
        <f>""""&amp;MaterialData!B294&amp;""""</f>
        <v>"Concrete - Solid Grout - 105 lb/ft3 - 10 in."</v>
      </c>
      <c r="C289" s="118" t="s">
        <v>1213</v>
      </c>
      <c r="D289" s="118" t="s">
        <v>1465</v>
      </c>
    </row>
    <row r="290" spans="1:4" s="118" customFormat="1" x14ac:dyDescent="0.25">
      <c r="A290" s="215" t="str">
        <f>""""&amp;MaterialData!A295&amp;""""</f>
        <v>"Masonry Units Solid"</v>
      </c>
      <c r="B290" s="215" t="str">
        <f>""""&amp;MaterialData!B295&amp;""""</f>
        <v>"Concrete - Solid Grout - 105 lb/ft3 - 12 in."</v>
      </c>
      <c r="C290" s="118" t="s">
        <v>1213</v>
      </c>
      <c r="D290" s="118" t="s">
        <v>1466</v>
      </c>
    </row>
    <row r="291" spans="1:4" s="118" customFormat="1" x14ac:dyDescent="0.25">
      <c r="A291" s="215" t="str">
        <f>""""&amp;MaterialData!A296&amp;""""</f>
        <v>"Masonry Units Solid"</v>
      </c>
      <c r="B291" s="215" t="str">
        <f>""""&amp;MaterialData!B296&amp;""""</f>
        <v>"Concrete - Solid Grout - 115 lb/ft3 - 6 in."</v>
      </c>
      <c r="C291" s="118" t="s">
        <v>1213</v>
      </c>
      <c r="D291" s="118" t="s">
        <v>1467</v>
      </c>
    </row>
    <row r="292" spans="1:4" s="118" customFormat="1" x14ac:dyDescent="0.25">
      <c r="A292" s="215" t="str">
        <f>""""&amp;MaterialData!A297&amp;""""</f>
        <v>"Masonry Units Solid"</v>
      </c>
      <c r="B292" s="215" t="str">
        <f>""""&amp;MaterialData!B297&amp;""""</f>
        <v>"Concrete - Solid Grout - 115 lb/ft3 - 8 in."</v>
      </c>
      <c r="C292" s="118" t="s">
        <v>1213</v>
      </c>
      <c r="D292" s="118" t="s">
        <v>1468</v>
      </c>
    </row>
    <row r="293" spans="1:4" s="118" customFormat="1" x14ac:dyDescent="0.25">
      <c r="A293" s="215" t="str">
        <f>""""&amp;MaterialData!A298&amp;""""</f>
        <v>"Masonry Units Solid"</v>
      </c>
      <c r="B293" s="215" t="str">
        <f>""""&amp;MaterialData!B298&amp;""""</f>
        <v>"Concrete - Solid Grout - 115 lb/ft3 - 10 in."</v>
      </c>
      <c r="C293" s="118" t="s">
        <v>1213</v>
      </c>
      <c r="D293" s="118" t="s">
        <v>1469</v>
      </c>
    </row>
    <row r="294" spans="1:4" s="118" customFormat="1" x14ac:dyDescent="0.25">
      <c r="A294" s="215" t="str">
        <f>""""&amp;MaterialData!A299&amp;""""</f>
        <v>"Masonry Units Solid"</v>
      </c>
      <c r="B294" s="215" t="str">
        <f>""""&amp;MaterialData!B299&amp;""""</f>
        <v>"Concrete - Solid Grout - 115 lb/ft3 - 12 in."</v>
      </c>
      <c r="C294" s="118" t="s">
        <v>1213</v>
      </c>
      <c r="D294" s="118" t="s">
        <v>1470</v>
      </c>
    </row>
    <row r="295" spans="1:4" s="118" customFormat="1" x14ac:dyDescent="0.25">
      <c r="A295" s="215" t="str">
        <f>""""&amp;MaterialData!A300&amp;""""</f>
        <v>"Masonry Units Solid"</v>
      </c>
      <c r="B295" s="215" t="str">
        <f>""""&amp;MaterialData!B300&amp;""""</f>
        <v>"Concrete - Solid Grout - 125 lb/ft3 - 6 in."</v>
      </c>
      <c r="C295" s="118" t="s">
        <v>1213</v>
      </c>
      <c r="D295" s="118" t="s">
        <v>1471</v>
      </c>
    </row>
    <row r="296" spans="1:4" s="118" customFormat="1" x14ac:dyDescent="0.25">
      <c r="A296" s="215" t="str">
        <f>""""&amp;MaterialData!A301&amp;""""</f>
        <v>"Masonry Units Solid"</v>
      </c>
      <c r="B296" s="215" t="str">
        <f>""""&amp;MaterialData!B301&amp;""""</f>
        <v>"Concrete - Solid Grout - 125 lb/ft3 - 8 in."</v>
      </c>
      <c r="C296" s="118" t="s">
        <v>1213</v>
      </c>
      <c r="D296" s="118" t="s">
        <v>1472</v>
      </c>
    </row>
    <row r="297" spans="1:4" s="118" customFormat="1" x14ac:dyDescent="0.25">
      <c r="A297" s="215" t="str">
        <f>""""&amp;MaterialData!A302&amp;""""</f>
        <v>"Masonry Units Solid"</v>
      </c>
      <c r="B297" s="215" t="str">
        <f>""""&amp;MaterialData!B302&amp;""""</f>
        <v>"Concrete - Solid Grout - 125 lb/ft3 - 10 in."</v>
      </c>
      <c r="C297" s="118" t="s">
        <v>1213</v>
      </c>
      <c r="D297" s="118" t="s">
        <v>1473</v>
      </c>
    </row>
    <row r="298" spans="1:4" s="118" customFormat="1" x14ac:dyDescent="0.25">
      <c r="A298" s="215" t="str">
        <f>""""&amp;MaterialData!A303&amp;""""</f>
        <v>"Masonry Units Solid"</v>
      </c>
      <c r="B298" s="215" t="str">
        <f>""""&amp;MaterialData!B303&amp;""""</f>
        <v>"Concrete - Solid Grout - 125 lb/ft3 - 12 in."</v>
      </c>
      <c r="C298" s="118" t="s">
        <v>1213</v>
      </c>
      <c r="D298" s="118" t="s">
        <v>1474</v>
      </c>
    </row>
    <row r="299" spans="1:4" s="118" customFormat="1" x14ac:dyDescent="0.25">
      <c r="A299" s="215" t="str">
        <f>""""&amp;MaterialData!A304&amp;""""</f>
        <v>"Masonry Units with Fill"</v>
      </c>
      <c r="B299" s="215" t="str">
        <f>""""&amp;MaterialData!B304&amp;""""</f>
        <v>"Clay - Part Grouted and Insulated - 130 lb/ft3 - 6 in."</v>
      </c>
      <c r="C299" s="118" t="s">
        <v>1214</v>
      </c>
      <c r="D299" s="118" t="s">
        <v>1475</v>
      </c>
    </row>
    <row r="300" spans="1:4" s="118" customFormat="1" x14ac:dyDescent="0.25">
      <c r="A300" s="215" t="str">
        <f>""""&amp;MaterialData!A305&amp;""""</f>
        <v>"Masonry Units with Fill"</v>
      </c>
      <c r="B300" s="215" t="str">
        <f>""""&amp;MaterialData!B305&amp;""""</f>
        <v>"Clay - Part Grouted and Insulated - 130 lb/ft3 - 8 in."</v>
      </c>
      <c r="C300" s="118" t="s">
        <v>1214</v>
      </c>
      <c r="D300" s="118" t="s">
        <v>1476</v>
      </c>
    </row>
    <row r="301" spans="1:4" s="118" customFormat="1" x14ac:dyDescent="0.25">
      <c r="A301" s="215" t="str">
        <f>""""&amp;MaterialData!A306&amp;""""</f>
        <v>"Masonry Units with Fill"</v>
      </c>
      <c r="B301" s="215" t="str">
        <f>""""&amp;MaterialData!B306&amp;""""</f>
        <v>"Concrete - Part Grouted and Insulated - 105 lb/ft3 - 6 in."</v>
      </c>
      <c r="C301" s="118" t="s">
        <v>1214</v>
      </c>
      <c r="D301" s="118" t="s">
        <v>1477</v>
      </c>
    </row>
    <row r="302" spans="1:4" s="118" customFormat="1" x14ac:dyDescent="0.25">
      <c r="A302" s="215" t="str">
        <f>""""&amp;MaterialData!A307&amp;""""</f>
        <v>"Masonry Units with Fill"</v>
      </c>
      <c r="B302" s="215" t="str">
        <f>""""&amp;MaterialData!B307&amp;""""</f>
        <v>"Concrete - Part Grouted and Insulated - 105 lb/ft3 - 8 in."</v>
      </c>
      <c r="C302" s="118" t="s">
        <v>1214</v>
      </c>
      <c r="D302" s="118" t="s">
        <v>1478</v>
      </c>
    </row>
    <row r="303" spans="1:4" s="118" customFormat="1" x14ac:dyDescent="0.25">
      <c r="A303" s="215" t="str">
        <f>""""&amp;MaterialData!A308&amp;""""</f>
        <v>"Masonry Units with Fill"</v>
      </c>
      <c r="B303" s="215" t="str">
        <f>""""&amp;MaterialData!B308&amp;""""</f>
        <v>"Concrete - Part Grouted and Insulated - 105 lb/ft3 - 10 in."</v>
      </c>
      <c r="C303" s="118" t="s">
        <v>1214</v>
      </c>
      <c r="D303" s="118" t="s">
        <v>1479</v>
      </c>
    </row>
    <row r="304" spans="1:4" s="118" customFormat="1" x14ac:dyDescent="0.25">
      <c r="A304" s="215" t="str">
        <f>""""&amp;MaterialData!A309&amp;""""</f>
        <v>"Masonry Units with Fill"</v>
      </c>
      <c r="B304" s="215" t="str">
        <f>""""&amp;MaterialData!B309&amp;""""</f>
        <v>"Concrete - Part Grouted and Insulated - 105 lb/ft3 - 12 in."</v>
      </c>
      <c r="C304" s="118" t="s">
        <v>1214</v>
      </c>
      <c r="D304" s="118" t="s">
        <v>1480</v>
      </c>
    </row>
    <row r="305" spans="1:4" s="118" customFormat="1" x14ac:dyDescent="0.25">
      <c r="A305" s="215" t="str">
        <f>""""&amp;MaterialData!A310&amp;""""</f>
        <v>"Masonry Units with Fill"</v>
      </c>
      <c r="B305" s="215" t="str">
        <f>""""&amp;MaterialData!B310&amp;""""</f>
        <v>"Concrete - Part Grouted and Insulated - 115 lb/ft3 - 6 in."</v>
      </c>
      <c r="C305" s="118" t="s">
        <v>1214</v>
      </c>
      <c r="D305" s="118" t="s">
        <v>1481</v>
      </c>
    </row>
    <row r="306" spans="1:4" s="118" customFormat="1" x14ac:dyDescent="0.25">
      <c r="A306" s="215" t="str">
        <f>""""&amp;MaterialData!A311&amp;""""</f>
        <v>"Masonry Units with Fill"</v>
      </c>
      <c r="B306" s="215" t="str">
        <f>""""&amp;MaterialData!B311&amp;""""</f>
        <v>"Concrete - Part Grouted and Insulated - 115 lb/ft3 - 8 in."</v>
      </c>
      <c r="C306" s="118" t="s">
        <v>1214</v>
      </c>
      <c r="D306" s="118" t="s">
        <v>1482</v>
      </c>
    </row>
    <row r="307" spans="1:4" s="118" customFormat="1" x14ac:dyDescent="0.25">
      <c r="A307" s="215" t="str">
        <f>""""&amp;MaterialData!A312&amp;""""</f>
        <v>"Masonry Units with Fill"</v>
      </c>
      <c r="B307" s="215" t="str">
        <f>""""&amp;MaterialData!B312&amp;""""</f>
        <v>"Concrete - Part Grouted and Insulated - 115 lb/ft3 - 10 in."</v>
      </c>
      <c r="C307" s="118" t="s">
        <v>1214</v>
      </c>
      <c r="D307" s="118" t="s">
        <v>1483</v>
      </c>
    </row>
    <row r="308" spans="1:4" s="118" customFormat="1" x14ac:dyDescent="0.25">
      <c r="A308" s="215" t="str">
        <f>""""&amp;MaterialData!A313&amp;""""</f>
        <v>"Masonry Units with Fill"</v>
      </c>
      <c r="B308" s="215" t="str">
        <f>""""&amp;MaterialData!B313&amp;""""</f>
        <v>"Concrete - Part Grouted and Insulated - 115 lb/ft3 - 12 in."</v>
      </c>
      <c r="C308" s="118" t="s">
        <v>1214</v>
      </c>
      <c r="D308" s="118" t="s">
        <v>1484</v>
      </c>
    </row>
    <row r="309" spans="1:4" s="118" customFormat="1" x14ac:dyDescent="0.25">
      <c r="A309" s="215" t="str">
        <f>""""&amp;MaterialData!A314&amp;""""</f>
        <v>"Masonry Units with Fill"</v>
      </c>
      <c r="B309" s="215" t="str">
        <f>""""&amp;MaterialData!B314&amp;""""</f>
        <v>"Concrete - Part Grouted and Insulated - 125 lb/ft3 - 6 in."</v>
      </c>
      <c r="C309" s="118" t="s">
        <v>1214</v>
      </c>
      <c r="D309" s="118" t="s">
        <v>1485</v>
      </c>
    </row>
    <row r="310" spans="1:4" s="118" customFormat="1" x14ac:dyDescent="0.25">
      <c r="A310" s="215" t="str">
        <f>""""&amp;MaterialData!A315&amp;""""</f>
        <v>"Masonry Units with Fill"</v>
      </c>
      <c r="B310" s="215" t="str">
        <f>""""&amp;MaterialData!B315&amp;""""</f>
        <v>"Concrete - Part Grouted and Insulated - 125 lb/ft3 - 8 in."</v>
      </c>
      <c r="C310" s="118" t="s">
        <v>1214</v>
      </c>
      <c r="D310" s="118" t="s">
        <v>1486</v>
      </c>
    </row>
    <row r="311" spans="1:4" s="118" customFormat="1" x14ac:dyDescent="0.25">
      <c r="A311" s="215" t="str">
        <f>""""&amp;MaterialData!A316&amp;""""</f>
        <v>"Masonry Units with Fill"</v>
      </c>
      <c r="B311" s="215" t="str">
        <f>""""&amp;MaterialData!B316&amp;""""</f>
        <v>"Concrete - Part Grouted and Insulated - 125 lb/ft3 - 10 in."</v>
      </c>
      <c r="C311" s="118" t="s">
        <v>1214</v>
      </c>
      <c r="D311" s="118" t="s">
        <v>1487</v>
      </c>
    </row>
    <row r="312" spans="1:4" s="118" customFormat="1" x14ac:dyDescent="0.25">
      <c r="A312" s="215" t="str">
        <f>""""&amp;MaterialData!A317&amp;""""</f>
        <v>"Masonry Units with Fill"</v>
      </c>
      <c r="B312" s="215" t="str">
        <f>""""&amp;MaterialData!B317&amp;""""</f>
        <v>"Concrete - Part Grouted and Insulated - 125 lb/ft3 - 12 in."</v>
      </c>
      <c r="C312" s="118" t="s">
        <v>1214</v>
      </c>
      <c r="D312" s="118" t="s">
        <v>1488</v>
      </c>
    </row>
    <row r="313" spans="1:4" s="118" customFormat="1" x14ac:dyDescent="0.25">
      <c r="A313" s="215" t="str">
        <f>""""&amp;MaterialData!A318&amp;""""</f>
        <v>"Metal Insulated Panel Wall"</v>
      </c>
      <c r="B313" s="215" t="str">
        <f>""""&amp;MaterialData!B318&amp;""""</f>
        <v>"Metal Insulated Panels - 2 in."</v>
      </c>
      <c r="C313" s="118" t="s">
        <v>1215</v>
      </c>
      <c r="D313" s="118" t="s">
        <v>1489</v>
      </c>
    </row>
    <row r="314" spans="1:4" s="118" customFormat="1" x14ac:dyDescent="0.25">
      <c r="A314" s="215" t="str">
        <f>""""&amp;MaterialData!A319&amp;""""</f>
        <v>"Metal Insulated Panel Wall"</v>
      </c>
      <c r="B314" s="215" t="str">
        <f>""""&amp;MaterialData!B319&amp;""""</f>
        <v>"Metal Insulated Panels - 2 1/2 in."</v>
      </c>
      <c r="C314" s="118" t="s">
        <v>1215</v>
      </c>
      <c r="D314" s="118" t="s">
        <v>1490</v>
      </c>
    </row>
    <row r="315" spans="1:4" s="118" customFormat="1" x14ac:dyDescent="0.25">
      <c r="A315" s="215" t="str">
        <f>""""&amp;MaterialData!A320&amp;""""</f>
        <v>"Metal Insulated Panel Wall"</v>
      </c>
      <c r="B315" s="215" t="str">
        <f>""""&amp;MaterialData!B320&amp;""""</f>
        <v>"Metal Insulated Panels - 3 in."</v>
      </c>
      <c r="C315" s="118" t="s">
        <v>1215</v>
      </c>
      <c r="D315" s="118" t="s">
        <v>1491</v>
      </c>
    </row>
    <row r="316" spans="1:4" s="118" customFormat="1" x14ac:dyDescent="0.25">
      <c r="A316" s="215" t="str">
        <f>""""&amp;MaterialData!A321&amp;""""</f>
        <v>"Metal Insulated Panel Wall"</v>
      </c>
      <c r="B316" s="215" t="str">
        <f>""""&amp;MaterialData!B321&amp;""""</f>
        <v>"Metal Insulated Panels - 4 in."</v>
      </c>
      <c r="C316" s="118" t="s">
        <v>1215</v>
      </c>
      <c r="D316" s="118" t="s">
        <v>1492</v>
      </c>
    </row>
    <row r="317" spans="1:4" s="118" customFormat="1" x14ac:dyDescent="0.25">
      <c r="A317" s="215" t="str">
        <f>""""&amp;MaterialData!A322&amp;""""</f>
        <v>"Metal Insulated Panel Wall"</v>
      </c>
      <c r="B317" s="215" t="str">
        <f>""""&amp;MaterialData!B322&amp;""""</f>
        <v>"Metal Insulated Panels - 5 in."</v>
      </c>
      <c r="C317" s="118" t="s">
        <v>1215</v>
      </c>
      <c r="D317" s="118" t="s">
        <v>1493</v>
      </c>
    </row>
    <row r="318" spans="1:4" s="118" customFormat="1" x14ac:dyDescent="0.25">
      <c r="A318" s="215" t="str">
        <f>""""&amp;MaterialData!A323&amp;""""</f>
        <v>"Metal Insulated Panel Wall"</v>
      </c>
      <c r="B318" s="215" t="str">
        <f>""""&amp;MaterialData!B323&amp;""""</f>
        <v>"Metal Insulated Panels - 6 in."</v>
      </c>
      <c r="C318" s="118" t="s">
        <v>1215</v>
      </c>
      <c r="D318" s="118" t="s">
        <v>1494</v>
      </c>
    </row>
    <row r="319" spans="1:4" s="118" customFormat="1" x14ac:dyDescent="0.25">
      <c r="A319" s="215" t="str">
        <f>""""&amp;MaterialData!A324&amp;""""</f>
        <v>"Plastering Materials"</v>
      </c>
      <c r="B319" s="215" t="str">
        <f>""""&amp;MaterialData!B324&amp;""""</f>
        <v>"Aggregate - 45 lb/ft3 - 1/2 in."</v>
      </c>
      <c r="C319" s="118" t="s">
        <v>1216</v>
      </c>
      <c r="D319" s="118" t="s">
        <v>1495</v>
      </c>
    </row>
    <row r="320" spans="1:4" s="118" customFormat="1" x14ac:dyDescent="0.25">
      <c r="A320" s="215" t="str">
        <f>""""&amp;MaterialData!A325&amp;""""</f>
        <v>"Plastering Materials"</v>
      </c>
      <c r="B320" s="215" t="str">
        <f>""""&amp;MaterialData!B325&amp;""""</f>
        <v>"Aggregate - 45 lb/ft3 - 5/8 in."</v>
      </c>
      <c r="C320" s="118" t="s">
        <v>1216</v>
      </c>
      <c r="D320" s="118" t="s">
        <v>1496</v>
      </c>
    </row>
    <row r="321" spans="1:4" s="118" customFormat="1" x14ac:dyDescent="0.25">
      <c r="A321" s="215" t="str">
        <f>""""&amp;MaterialData!A326&amp;""""</f>
        <v>"Plastering Materials"</v>
      </c>
      <c r="B321" s="215" t="str">
        <f>""""&amp;MaterialData!B326&amp;""""</f>
        <v>"Aggregate - 45 lb/ft3 - on metal lath - 3/4 in."</v>
      </c>
      <c r="C321" s="118" t="s">
        <v>1216</v>
      </c>
      <c r="D321" s="118" t="s">
        <v>1497</v>
      </c>
    </row>
    <row r="322" spans="1:4" s="118" customFormat="1" x14ac:dyDescent="0.25">
      <c r="A322" s="215" t="str">
        <f>""""&amp;MaterialData!A327&amp;""""</f>
        <v>"Plastering Materials"</v>
      </c>
      <c r="B322" s="215" t="str">
        <f>""""&amp;MaterialData!B327&amp;""""</f>
        <v>"Aggregate - Perlite - 1/2 in."</v>
      </c>
      <c r="C322" s="118" t="s">
        <v>1216</v>
      </c>
      <c r="D322" s="118" t="s">
        <v>1498</v>
      </c>
    </row>
    <row r="323" spans="1:4" s="118" customFormat="1" x14ac:dyDescent="0.25">
      <c r="A323" s="215" t="str">
        <f>""""&amp;MaterialData!A328&amp;""""</f>
        <v>"Plastering Materials"</v>
      </c>
      <c r="B323" s="215" t="str">
        <f>""""&amp;MaterialData!B328&amp;""""</f>
        <v>"Aggregate - Perlite - 5/8 in."</v>
      </c>
      <c r="C323" s="118" t="s">
        <v>1216</v>
      </c>
      <c r="D323" s="118" t="s">
        <v>1499</v>
      </c>
    </row>
    <row r="324" spans="1:4" s="118" customFormat="1" x14ac:dyDescent="0.25">
      <c r="A324" s="215" t="str">
        <f>""""&amp;MaterialData!A329&amp;""""</f>
        <v>"Plastering Materials"</v>
      </c>
      <c r="B324" s="215" t="str">
        <f>""""&amp;MaterialData!B329&amp;""""</f>
        <v>"Aggregate - Perlite - on metal lath - 3/4 in."</v>
      </c>
      <c r="C324" s="118" t="s">
        <v>1216</v>
      </c>
      <c r="D324" s="118" t="s">
        <v>1500</v>
      </c>
    </row>
    <row r="325" spans="1:4" s="118" customFormat="1" x14ac:dyDescent="0.25">
      <c r="A325" s="215" t="str">
        <f>""""&amp;MaterialData!A330&amp;""""</f>
        <v>"Plastering Materials"</v>
      </c>
      <c r="B325" s="215" t="str">
        <f>""""&amp;MaterialData!B330&amp;""""</f>
        <v>"Concrete/Sand Aggregate - 6 in."</v>
      </c>
      <c r="C325" s="118" t="s">
        <v>1216</v>
      </c>
      <c r="D325" s="118" t="s">
        <v>1501</v>
      </c>
    </row>
    <row r="326" spans="1:4" s="118" customFormat="1" x14ac:dyDescent="0.25">
      <c r="A326" s="215" t="str">
        <f>""""&amp;MaterialData!A331&amp;""""</f>
        <v>"Plastering Materials"</v>
      </c>
      <c r="B326" s="215" t="str">
        <f>""""&amp;MaterialData!B331&amp;""""</f>
        <v>"Gypsum plaster - 80 lb/ft3 - 1/2 in."</v>
      </c>
      <c r="C326" s="118" t="s">
        <v>1216</v>
      </c>
      <c r="D326" s="118" t="s">
        <v>1502</v>
      </c>
    </row>
    <row r="327" spans="1:4" s="118" customFormat="1" x14ac:dyDescent="0.25">
      <c r="A327" s="215" t="str">
        <f>""""&amp;MaterialData!A332&amp;""""</f>
        <v>"Plastering Materials"</v>
      </c>
      <c r="B327" s="215" t="str">
        <f>""""&amp;MaterialData!B332&amp;""""</f>
        <v>"Gypsum plaster - 80 lb/ft3 - 5/8 in."</v>
      </c>
      <c r="C327" s="118" t="s">
        <v>1216</v>
      </c>
      <c r="D327" s="118" t="s">
        <v>1503</v>
      </c>
    </row>
    <row r="328" spans="1:4" s="118" customFormat="1" x14ac:dyDescent="0.25">
      <c r="A328" s="215" t="str">
        <f>""""&amp;MaterialData!A333&amp;""""</f>
        <v>"Plastering Materials"</v>
      </c>
      <c r="B328" s="215" t="str">
        <f>""""&amp;MaterialData!B333&amp;""""</f>
        <v>"Gypsum plaster - on metal lath 70 lb/ft3 - 3/4 in."</v>
      </c>
      <c r="C328" s="118" t="s">
        <v>1216</v>
      </c>
      <c r="D328" s="118" t="s">
        <v>1504</v>
      </c>
    </row>
    <row r="329" spans="1:4" s="118" customFormat="1" x14ac:dyDescent="0.25">
      <c r="A329" s="215" t="str">
        <f>""""&amp;MaterialData!A334&amp;""""</f>
        <v>"Plastering Materials"</v>
      </c>
      <c r="B329" s="215" t="str">
        <f>""""&amp;MaterialData!B334&amp;""""</f>
        <v>"Gypsum plaster - on metal lath 80 lb/ft3 - 3/4 in."</v>
      </c>
      <c r="C329" s="118" t="s">
        <v>1216</v>
      </c>
      <c r="D329" s="118" t="s">
        <v>1505</v>
      </c>
    </row>
    <row r="330" spans="1:4" s="118" customFormat="1" x14ac:dyDescent="0.25">
      <c r="A330" s="215" t="str">
        <f>""""&amp;MaterialData!A335&amp;""""</f>
        <v>"Plastering Materials"</v>
      </c>
      <c r="B330" s="215" t="str">
        <f>""""&amp;MaterialData!B335&amp;""""</f>
        <v>"Mortar - Cement - 1 in."</v>
      </c>
      <c r="C330" s="118" t="s">
        <v>1216</v>
      </c>
      <c r="D330" s="118" t="s">
        <v>1506</v>
      </c>
    </row>
    <row r="331" spans="1:4" s="118" customFormat="1" x14ac:dyDescent="0.25">
      <c r="A331" s="215" t="str">
        <f>""""&amp;MaterialData!A336&amp;""""</f>
        <v>"Plastering Materials"</v>
      </c>
      <c r="B331" s="215" t="str">
        <f>""""&amp;MaterialData!B336&amp;""""</f>
        <v>"Mortar - Cement - 1 3/4 in."</v>
      </c>
      <c r="C331" s="118" t="s">
        <v>1216</v>
      </c>
      <c r="D331" s="118" t="s">
        <v>1507</v>
      </c>
    </row>
    <row r="332" spans="1:4" s="118" customFormat="1" x14ac:dyDescent="0.25">
      <c r="A332" s="215" t="str">
        <f>""""&amp;MaterialData!A337&amp;""""</f>
        <v>"Plastering Materials"</v>
      </c>
      <c r="B332" s="215" t="str">
        <f>""""&amp;MaterialData!B337&amp;""""</f>
        <v>"Perlite plaster - 25 lb/ft3 - 1/2 in."</v>
      </c>
      <c r="C332" s="118" t="s">
        <v>1216</v>
      </c>
      <c r="D332" s="118" t="s">
        <v>1508</v>
      </c>
    </row>
    <row r="333" spans="1:4" s="118" customFormat="1" x14ac:dyDescent="0.25">
      <c r="A333" s="215" t="str">
        <f>""""&amp;MaterialData!A338&amp;""""</f>
        <v>"Plastering Materials"</v>
      </c>
      <c r="B333" s="215" t="str">
        <f>""""&amp;MaterialData!B338&amp;""""</f>
        <v>"Perlite plaster - 38 lb/ft3 - 1/2 in."</v>
      </c>
      <c r="C333" s="118" t="s">
        <v>1216</v>
      </c>
      <c r="D333" s="118" t="s">
        <v>1509</v>
      </c>
    </row>
    <row r="334" spans="1:4" s="118" customFormat="1" x14ac:dyDescent="0.25">
      <c r="A334" s="215" t="str">
        <f>""""&amp;MaterialData!A339&amp;""""</f>
        <v>"Plastering Materials"</v>
      </c>
      <c r="B334" s="215" t="str">
        <f>""""&amp;MaterialData!B339&amp;""""</f>
        <v>"Plaster/Sand Aggregate - 1 in."</v>
      </c>
      <c r="C334" s="118" t="s">
        <v>1216</v>
      </c>
      <c r="D334" s="118" t="s">
        <v>1510</v>
      </c>
    </row>
    <row r="335" spans="1:4" s="118" customFormat="1" x14ac:dyDescent="0.25">
      <c r="A335" s="215" t="str">
        <f>""""&amp;MaterialData!A340&amp;""""</f>
        <v>"Plastering Materials"</v>
      </c>
      <c r="B335" s="215" t="str">
        <f>""""&amp;MaterialData!B340&amp;""""</f>
        <v>"Pulpboard or paper plaster - 1/2 in."</v>
      </c>
      <c r="C335" s="118" t="s">
        <v>1216</v>
      </c>
      <c r="D335" s="118" t="s">
        <v>1511</v>
      </c>
    </row>
    <row r="336" spans="1:4" s="118" customFormat="1" x14ac:dyDescent="0.25">
      <c r="A336" s="215" t="str">
        <f>""""&amp;MaterialData!A341&amp;""""</f>
        <v>"Plastering Materials"</v>
      </c>
      <c r="B336" s="215" t="str">
        <f>""""&amp;MaterialData!B341&amp;""""</f>
        <v>"Sand aggregate - 3/8 in."</v>
      </c>
      <c r="C336" s="118" t="s">
        <v>1216</v>
      </c>
      <c r="D336" s="118" t="s">
        <v>1512</v>
      </c>
    </row>
    <row r="337" spans="1:4" s="118" customFormat="1" x14ac:dyDescent="0.25">
      <c r="A337" s="215" t="str">
        <f>""""&amp;MaterialData!A342&amp;""""</f>
        <v>"Plastering Materials"</v>
      </c>
      <c r="B337" s="215" t="str">
        <f>""""&amp;MaterialData!B342&amp;""""</f>
        <v>"Sand aggregate - 1/2 in."</v>
      </c>
      <c r="C337" s="118" t="s">
        <v>1216</v>
      </c>
      <c r="D337" s="118" t="s">
        <v>1513</v>
      </c>
    </row>
    <row r="338" spans="1:4" s="118" customFormat="1" x14ac:dyDescent="0.25">
      <c r="A338" s="215" t="str">
        <f>""""&amp;MaterialData!A343&amp;""""</f>
        <v>"Plastering Materials"</v>
      </c>
      <c r="B338" s="215" t="str">
        <f>""""&amp;MaterialData!B343&amp;""""</f>
        <v>"Sand aggregate - 5/8 in."</v>
      </c>
      <c r="C338" s="118" t="s">
        <v>1216</v>
      </c>
      <c r="D338" s="118" t="s">
        <v>1514</v>
      </c>
    </row>
    <row r="339" spans="1:4" s="118" customFormat="1" x14ac:dyDescent="0.25">
      <c r="A339" s="215" t="str">
        <f>""""&amp;MaterialData!A344&amp;""""</f>
        <v>"Plastering Materials"</v>
      </c>
      <c r="B339" s="215" t="str">
        <f>""""&amp;MaterialData!B344&amp;""""</f>
        <v>"Sand aggregate - 3/4 in."</v>
      </c>
      <c r="C339" s="118" t="s">
        <v>1216</v>
      </c>
      <c r="D339" s="118" t="s">
        <v>1515</v>
      </c>
    </row>
    <row r="340" spans="1:4" s="118" customFormat="1" x14ac:dyDescent="0.25">
      <c r="A340" s="215" t="str">
        <f>""""&amp;MaterialData!A345&amp;""""</f>
        <v>"Plastering Materials"</v>
      </c>
      <c r="B340" s="215" t="str">
        <f>""""&amp;MaterialData!B345&amp;""""</f>
        <v>"Sand aggregate on metal lath - 3/4 in."</v>
      </c>
      <c r="C340" s="118" t="s">
        <v>1216</v>
      </c>
      <c r="D340" s="118" t="s">
        <v>1516</v>
      </c>
    </row>
    <row r="341" spans="1:4" s="118" customFormat="1" x14ac:dyDescent="0.25">
      <c r="A341" s="215" t="str">
        <f>""""&amp;MaterialData!A346&amp;""""</f>
        <v>"Plastering Materials"</v>
      </c>
      <c r="B341" s="215" t="str">
        <f>""""&amp;MaterialData!B346&amp;""""</f>
        <v>"Vermiculite aggregate - 45 lb/ft3 - 1/2 in."</v>
      </c>
      <c r="C341" s="118" t="s">
        <v>1216</v>
      </c>
      <c r="D341" s="118" t="s">
        <v>1517</v>
      </c>
    </row>
    <row r="342" spans="1:4" s="118" customFormat="1" x14ac:dyDescent="0.25">
      <c r="A342" s="215" t="str">
        <f>""""&amp;MaterialData!A347&amp;""""</f>
        <v>"Plastering Materials"</v>
      </c>
      <c r="B342" s="215" t="str">
        <f>""""&amp;MaterialData!B347&amp;""""</f>
        <v>"Stucco - 3/8 in."</v>
      </c>
      <c r="C342" s="118" t="s">
        <v>1216</v>
      </c>
      <c r="D342" s="118" t="s">
        <v>1518</v>
      </c>
    </row>
    <row r="343" spans="1:4" s="118" customFormat="1" x14ac:dyDescent="0.25">
      <c r="A343" s="215" t="str">
        <f>""""&amp;MaterialData!A348&amp;""""</f>
        <v>"Plastering Materials"</v>
      </c>
      <c r="B343" s="215" t="str">
        <f>""""&amp;MaterialData!B348&amp;""""</f>
        <v>"Stucco - 7/8 in."</v>
      </c>
      <c r="C343" s="118" t="s">
        <v>1216</v>
      </c>
      <c r="D343" s="118" t="s">
        <v>1519</v>
      </c>
    </row>
    <row r="344" spans="1:4" s="118" customFormat="1" x14ac:dyDescent="0.25">
      <c r="A344" s="215" t="str">
        <f>""""&amp;MaterialData!A349&amp;""""</f>
        <v>"Plastering Materials"</v>
      </c>
      <c r="B344" s="215" t="str">
        <f>""""&amp;MaterialData!B349&amp;""""</f>
        <v>"Synthetic Stucco - EIFS finish - 1 in."</v>
      </c>
      <c r="C344" s="118" t="s">
        <v>1216</v>
      </c>
      <c r="D344" s="118" t="s">
        <v>1273</v>
      </c>
    </row>
    <row r="345" spans="1:4" s="118" customFormat="1" x14ac:dyDescent="0.25">
      <c r="A345" s="215" t="str">
        <f>""""&amp;MaterialData!A350&amp;""""</f>
        <v>"Roofing"</v>
      </c>
      <c r="B345" s="215" t="str">
        <f>""""&amp;MaterialData!B350&amp;""""</f>
        <v>"10 PSF Roof - 1 in."</v>
      </c>
      <c r="C345" s="118" t="s">
        <v>1217</v>
      </c>
      <c r="D345" s="118" t="s">
        <v>1520</v>
      </c>
    </row>
    <row r="346" spans="1:4" s="118" customFormat="1" x14ac:dyDescent="0.25">
      <c r="A346" s="215" t="str">
        <f>""""&amp;MaterialData!A351&amp;""""</f>
        <v>"Roofing"</v>
      </c>
      <c r="B346" s="215" t="str">
        <f>""""&amp;MaterialData!B351&amp;""""</f>
        <v>"15 PSF Roof - 1 1/2 in."</v>
      </c>
      <c r="C346" s="118" t="s">
        <v>1217</v>
      </c>
      <c r="D346" s="118" t="s">
        <v>1521</v>
      </c>
    </row>
    <row r="347" spans="1:4" s="118" customFormat="1" x14ac:dyDescent="0.25">
      <c r="A347" s="215" t="str">
        <f>""""&amp;MaterialData!A352&amp;""""</f>
        <v>"Roofing"</v>
      </c>
      <c r="B347" s="215" t="str">
        <f>""""&amp;MaterialData!B352&amp;""""</f>
        <v>"25 PSF Roof - 2 1/2 in."</v>
      </c>
      <c r="C347" s="118" t="s">
        <v>1217</v>
      </c>
      <c r="D347" s="118" t="s">
        <v>1522</v>
      </c>
    </row>
    <row r="348" spans="1:4" s="118" customFormat="1" x14ac:dyDescent="0.25">
      <c r="A348" s="215" t="str">
        <f>""""&amp;MaterialData!A353&amp;""""</f>
        <v>"Roofing"</v>
      </c>
      <c r="B348" s="215" t="str">
        <f>""""&amp;MaterialData!B353&amp;""""</f>
        <v>"5 PSF Roof - 1/2 in."</v>
      </c>
      <c r="C348" s="118" t="s">
        <v>1217</v>
      </c>
      <c r="D348" s="118" t="s">
        <v>1523</v>
      </c>
    </row>
    <row r="349" spans="1:4" s="118" customFormat="1" x14ac:dyDescent="0.25">
      <c r="A349" s="215" t="str">
        <f>""""&amp;MaterialData!A354&amp;""""</f>
        <v>"Roofing"</v>
      </c>
      <c r="B349" s="215" t="str">
        <f>""""&amp;MaterialData!B354&amp;""""</f>
        <v>"Asbestos or cement shingles - 3/8 in."</v>
      </c>
      <c r="C349" s="118" t="s">
        <v>1217</v>
      </c>
      <c r="D349" s="118" t="s">
        <v>1524</v>
      </c>
    </row>
    <row r="350" spans="1:4" s="118" customFormat="1" x14ac:dyDescent="0.25">
      <c r="A350" s="215" t="str">
        <f>""""&amp;MaterialData!A355&amp;""""</f>
        <v>"Roofing"</v>
      </c>
      <c r="B350" s="215" t="str">
        <f>""""&amp;MaterialData!B355&amp;""""</f>
        <v>"Asphalt - bitumen with inert fill - 100 lb/ft3 - 3/4 in."</v>
      </c>
      <c r="C350" s="118" t="s">
        <v>1217</v>
      </c>
      <c r="D350" s="118" t="s">
        <v>1525</v>
      </c>
    </row>
    <row r="351" spans="1:4" s="118" customFormat="1" x14ac:dyDescent="0.25">
      <c r="A351" s="215" t="str">
        <f>""""&amp;MaterialData!A356&amp;""""</f>
        <v>"Roofing"</v>
      </c>
      <c r="B351" s="215" t="str">
        <f>""""&amp;MaterialData!B356&amp;""""</f>
        <v>"Asphalt - bitumen with inert fill - 144 lb/ft3 - 3/4 in."</v>
      </c>
      <c r="C351" s="118" t="s">
        <v>1217</v>
      </c>
      <c r="D351" s="118" t="s">
        <v>1526</v>
      </c>
    </row>
    <row r="352" spans="1:4" s="118" customFormat="1" x14ac:dyDescent="0.25">
      <c r="A352" s="215" t="str">
        <f>""""&amp;MaterialData!A357&amp;""""</f>
        <v>"Roofing"</v>
      </c>
      <c r="B352" s="215" t="str">
        <f>""""&amp;MaterialData!B357&amp;""""</f>
        <v>"Asphalt roll roofing - 1/4 in."</v>
      </c>
      <c r="C352" s="118" t="s">
        <v>1217</v>
      </c>
      <c r="D352" s="118" t="s">
        <v>1527</v>
      </c>
    </row>
    <row r="353" spans="1:4" s="118" customFormat="1" x14ac:dyDescent="0.25">
      <c r="A353" s="215" t="str">
        <f>""""&amp;MaterialData!A358&amp;""""</f>
        <v>"Roofing"</v>
      </c>
      <c r="B353" s="215" t="str">
        <f>""""&amp;MaterialData!B358&amp;""""</f>
        <v>"Asphalt shingles - 1/4 in."</v>
      </c>
      <c r="C353" s="118" t="s">
        <v>1217</v>
      </c>
      <c r="D353" s="118" t="s">
        <v>1528</v>
      </c>
    </row>
    <row r="354" spans="1:4" s="118" customFormat="1" x14ac:dyDescent="0.25">
      <c r="A354" s="215" t="str">
        <f>""""&amp;MaterialData!A359&amp;""""</f>
        <v>"Roofing"</v>
      </c>
      <c r="B354" s="215" t="str">
        <f>""""&amp;MaterialData!B359&amp;""""</f>
        <v>"Built-up roofing - 3/8 in."</v>
      </c>
      <c r="C354" s="118" t="s">
        <v>1217</v>
      </c>
      <c r="D354" s="118" t="s">
        <v>1529</v>
      </c>
    </row>
    <row r="355" spans="1:4" s="118" customFormat="1" x14ac:dyDescent="0.25">
      <c r="A355" s="215" t="str">
        <f>""""&amp;MaterialData!A360&amp;""""</f>
        <v>"Roofing"</v>
      </c>
      <c r="B355" s="215" t="str">
        <f>""""&amp;MaterialData!B360&amp;""""</f>
        <v>"Clay tile - 1/2 in."</v>
      </c>
      <c r="C355" s="118" t="s">
        <v>1217</v>
      </c>
      <c r="D355" s="118" t="s">
        <v>1530</v>
      </c>
    </row>
    <row r="356" spans="1:4" s="118" customFormat="1" x14ac:dyDescent="0.25">
      <c r="A356" s="215" t="str">
        <f>""""&amp;MaterialData!A361&amp;""""</f>
        <v>"Roofing"</v>
      </c>
      <c r="B356" s="215" t="str">
        <f>""""&amp;MaterialData!B361&amp;""""</f>
        <v>"Light Roof - 2/5 in."</v>
      </c>
      <c r="C356" s="118" t="s">
        <v>1217</v>
      </c>
      <c r="D356" s="118" t="s">
        <v>1531</v>
      </c>
    </row>
    <row r="357" spans="1:4" s="118" customFormat="1" x14ac:dyDescent="0.25">
      <c r="A357" s="215" t="str">
        <f>""""&amp;MaterialData!A362&amp;""""</f>
        <v>"Roofing"</v>
      </c>
      <c r="B357" s="215" t="str">
        <f>""""&amp;MaterialData!B362&amp;""""</f>
        <v>"Mastic asphalt (heavy - 20% grit) - 1 in."</v>
      </c>
      <c r="C357" s="118" t="s">
        <v>1217</v>
      </c>
      <c r="D357" s="118" t="s">
        <v>1532</v>
      </c>
    </row>
    <row r="358" spans="1:4" s="118" customFormat="1" x14ac:dyDescent="0.25">
      <c r="A358" s="215" t="str">
        <f>""""&amp;MaterialData!A363&amp;""""</f>
        <v>"Roofing"</v>
      </c>
      <c r="B358" s="215" t="str">
        <f>""""&amp;MaterialData!B363&amp;""""</f>
        <v>"Metal Standing Seam - 1/16 in."</v>
      </c>
      <c r="C358" s="118" t="s">
        <v>1217</v>
      </c>
      <c r="D358" s="118" t="s">
        <v>1533</v>
      </c>
    </row>
    <row r="359" spans="1:4" s="118" customFormat="1" x14ac:dyDescent="0.25">
      <c r="A359" s="215" t="str">
        <f>""""&amp;MaterialData!A364&amp;""""</f>
        <v>"Roofing"</v>
      </c>
      <c r="B359" s="215" t="str">
        <f>""""&amp;MaterialData!B364&amp;""""</f>
        <v>"Roof Gravel - 1 in."</v>
      </c>
      <c r="C359" s="118" t="s">
        <v>1217</v>
      </c>
      <c r="D359" s="118" t="s">
        <v>1534</v>
      </c>
    </row>
    <row r="360" spans="1:4" s="118" customFormat="1" x14ac:dyDescent="0.25">
      <c r="A360" s="215" t="str">
        <f>""""&amp;MaterialData!A365&amp;""""</f>
        <v>"Roofing"</v>
      </c>
      <c r="B360" s="215" t="str">
        <f>""""&amp;MaterialData!B365&amp;""""</f>
        <v>"Roof Gravel - 1/2 in."</v>
      </c>
      <c r="C360" s="118" t="s">
        <v>1217</v>
      </c>
      <c r="D360" s="118" t="s">
        <v>1535</v>
      </c>
    </row>
    <row r="361" spans="1:4" s="118" customFormat="1" x14ac:dyDescent="0.25">
      <c r="A361" s="215" t="str">
        <f>""""&amp;MaterialData!A366&amp;""""</f>
        <v>"Roofing"</v>
      </c>
      <c r="B361" s="215" t="str">
        <f>""""&amp;MaterialData!B366&amp;""""</f>
        <v>"Slate - 1/2 in."</v>
      </c>
      <c r="C361" s="118" t="s">
        <v>1217</v>
      </c>
      <c r="D361" s="118" t="s">
        <v>1536</v>
      </c>
    </row>
    <row r="362" spans="1:4" s="118" customFormat="1" x14ac:dyDescent="0.25">
      <c r="A362" s="215" t="str">
        <f>""""&amp;MaterialData!A367&amp;""""</f>
        <v>"Roofing"</v>
      </c>
      <c r="B362" s="215" t="str">
        <f>""""&amp;MaterialData!B367&amp;""""</f>
        <v>"Tile Gap - 3/4 in."</v>
      </c>
      <c r="C362" s="118" t="s">
        <v>1217</v>
      </c>
      <c r="D362" s="118" t="s">
        <v>1537</v>
      </c>
    </row>
    <row r="363" spans="1:4" s="118" customFormat="1" x14ac:dyDescent="0.25">
      <c r="A363" s="215" t="str">
        <f>""""&amp;MaterialData!A368&amp;""""</f>
        <v>"Roofing"</v>
      </c>
      <c r="B363" s="215" t="str">
        <f>""""&amp;MaterialData!B368&amp;""""</f>
        <v>"Wood shingles - 3/4 in."</v>
      </c>
      <c r="C363" s="118" t="s">
        <v>1217</v>
      </c>
      <c r="D363" s="118" t="s">
        <v>1269</v>
      </c>
    </row>
    <row r="364" spans="1:4" s="118" customFormat="1" x14ac:dyDescent="0.25">
      <c r="A364" s="215" t="str">
        <f>""""&amp;MaterialData!A369&amp;""""</f>
        <v>"Roofing"</v>
      </c>
      <c r="B364" s="215" t="str">
        <f>""""&amp;MaterialData!B369&amp;""""</f>
        <v>"Wood shingles - plain and plastic film faced - 3/4 in."</v>
      </c>
      <c r="C364" s="118" t="s">
        <v>1217</v>
      </c>
      <c r="D364" s="118" t="s">
        <v>1270</v>
      </c>
    </row>
    <row r="365" spans="1:4" s="118" customFormat="1" x14ac:dyDescent="0.25">
      <c r="A365" s="215" t="str">
        <f>""""&amp;MaterialData!A370&amp;""""</f>
        <v>"SIPS Floor"</v>
      </c>
      <c r="B365" s="215" t="str">
        <f>""""&amp;MaterialData!B370&amp;""""</f>
        <v>"SIPS - Crawl Space - R22 - I Joist Spline - 6 1/2 in."</v>
      </c>
      <c r="C365" s="118" t="s">
        <v>1218</v>
      </c>
      <c r="D365" s="118" t="s">
        <v>1538</v>
      </c>
    </row>
    <row r="366" spans="1:4" s="118" customFormat="1" x14ac:dyDescent="0.25">
      <c r="A366" s="215" t="str">
        <f>""""&amp;MaterialData!A371&amp;""""</f>
        <v>"SIPS Floor"</v>
      </c>
      <c r="B366" s="215" t="str">
        <f>""""&amp;MaterialData!B371&amp;""""</f>
        <v>"SIPS - Crawl Space - R33 - I Joist Spline - 6 1/2 in."</v>
      </c>
      <c r="C366" s="118" t="s">
        <v>1218</v>
      </c>
      <c r="D366" s="118" t="s">
        <v>1539</v>
      </c>
    </row>
    <row r="367" spans="1:4" s="118" customFormat="1" x14ac:dyDescent="0.25">
      <c r="A367" s="215" t="str">
        <f>""""&amp;MaterialData!A372&amp;""""</f>
        <v>"SIPS Floor"</v>
      </c>
      <c r="B367" s="215" t="str">
        <f>""""&amp;MaterialData!B372&amp;""""</f>
        <v>"SIPS - Crawl Space - R28 - I Joist Spline - 8 1/4 in."</v>
      </c>
      <c r="C367" s="118" t="s">
        <v>1218</v>
      </c>
      <c r="D367" s="118" t="s">
        <v>1540</v>
      </c>
    </row>
    <row r="368" spans="1:4" s="118" customFormat="1" x14ac:dyDescent="0.25">
      <c r="A368" s="215" t="str">
        <f>""""&amp;MaterialData!A373&amp;""""</f>
        <v>"SIPS Floor"</v>
      </c>
      <c r="B368" s="215" t="str">
        <f>""""&amp;MaterialData!B373&amp;""""</f>
        <v>"SIPS - Crawl Space - R36 - I Joist Spline - 10 1/4 in."</v>
      </c>
      <c r="C368" s="118" t="s">
        <v>1218</v>
      </c>
      <c r="D368" s="118" t="s">
        <v>1541</v>
      </c>
    </row>
    <row r="369" spans="1:4" s="118" customFormat="1" x14ac:dyDescent="0.25">
      <c r="A369" s="215" t="str">
        <f>""""&amp;MaterialData!A374&amp;""""</f>
        <v>"SIPS Floor"</v>
      </c>
      <c r="B369" s="215" t="str">
        <f>""""&amp;MaterialData!B374&amp;""""</f>
        <v>"SIPS - Crawl Space - R22 - Single 2x Spline - 6 1/2 in."</v>
      </c>
      <c r="C369" s="118" t="s">
        <v>1218</v>
      </c>
      <c r="D369" s="118" t="s">
        <v>1542</v>
      </c>
    </row>
    <row r="370" spans="1:4" s="118" customFormat="1" x14ac:dyDescent="0.25">
      <c r="A370" s="215" t="str">
        <f>""""&amp;MaterialData!A375&amp;""""</f>
        <v>"SIPS Floor"</v>
      </c>
      <c r="B370" s="215" t="str">
        <f>""""&amp;MaterialData!B375&amp;""""</f>
        <v>"SIPS - Crawl Space - R33 - Single 2x Spline - 6 1/2 in."</v>
      </c>
      <c r="C370" s="118" t="s">
        <v>1218</v>
      </c>
      <c r="D370" s="118" t="s">
        <v>1543</v>
      </c>
    </row>
    <row r="371" spans="1:4" s="118" customFormat="1" x14ac:dyDescent="0.25">
      <c r="A371" s="215" t="str">
        <f>""""&amp;MaterialData!A376&amp;""""</f>
        <v>"SIPS Floor"</v>
      </c>
      <c r="B371" s="215" t="str">
        <f>""""&amp;MaterialData!B376&amp;""""</f>
        <v>"SIPS - Crawl Space - R28 - Single 2x Spline - 8 1/4 in."</v>
      </c>
      <c r="C371" s="118" t="s">
        <v>1218</v>
      </c>
      <c r="D371" s="118" t="s">
        <v>1544</v>
      </c>
    </row>
    <row r="372" spans="1:4" s="118" customFormat="1" x14ac:dyDescent="0.25">
      <c r="A372" s="215" t="str">
        <f>""""&amp;MaterialData!A377&amp;""""</f>
        <v>"SIPS Floor"</v>
      </c>
      <c r="B372" s="215" t="str">
        <f>""""&amp;MaterialData!B377&amp;""""</f>
        <v>"SIPS - Crawl Space - R36 - Single 2x Spline - 10 1/4 in."</v>
      </c>
      <c r="C372" s="118" t="s">
        <v>1218</v>
      </c>
      <c r="D372" s="118" t="s">
        <v>1545</v>
      </c>
    </row>
    <row r="373" spans="1:4" s="118" customFormat="1" x14ac:dyDescent="0.25">
      <c r="A373" s="215" t="str">
        <f>""""&amp;MaterialData!A378&amp;""""</f>
        <v>"SIPS Floor"</v>
      </c>
      <c r="B373" s="215" t="str">
        <f>""""&amp;MaterialData!B378&amp;""""</f>
        <v>"SIPS - Crawl Space - R22 - Double 2x Spline - 6 1/2 in."</v>
      </c>
      <c r="C373" s="118" t="s">
        <v>1218</v>
      </c>
      <c r="D373" s="118" t="s">
        <v>1546</v>
      </c>
    </row>
    <row r="374" spans="1:4" s="118" customFormat="1" x14ac:dyDescent="0.25">
      <c r="A374" s="215" t="str">
        <f>""""&amp;MaterialData!A380&amp;""""</f>
        <v>"SIPS Floor"</v>
      </c>
      <c r="B374" s="215" t="str">
        <f>""""&amp;MaterialData!B379&amp;""""</f>
        <v>"SIPS - Crawl Space - R33 - Double 2x Spline - 6 1/2 in."</v>
      </c>
      <c r="C374" s="118" t="s">
        <v>1218</v>
      </c>
      <c r="D374" s="118" t="s">
        <v>1548</v>
      </c>
    </row>
    <row r="375" spans="1:4" s="118" customFormat="1" x14ac:dyDescent="0.25">
      <c r="A375" s="215" t="str">
        <f>""""&amp;MaterialData!A379&amp;""""</f>
        <v>"SIPS Floor"</v>
      </c>
      <c r="B375" s="215" t="str">
        <f>""""&amp;MaterialData!B380&amp;""""</f>
        <v>"SIPS - Crawl Space - R28 - Double 2x Spline - 8 1/4 in."</v>
      </c>
      <c r="C375" s="118" t="s">
        <v>1218</v>
      </c>
      <c r="D375" s="118" t="s">
        <v>1547</v>
      </c>
    </row>
    <row r="376" spans="1:4" s="118" customFormat="1" x14ac:dyDescent="0.25">
      <c r="A376" s="215" t="str">
        <f>""""&amp;MaterialData!A381&amp;""""</f>
        <v>"SIPS Floor"</v>
      </c>
      <c r="B376" s="215" t="str">
        <f>""""&amp;MaterialData!B381&amp;""""</f>
        <v>"SIPS - Crawl Space - R36 - Double 2x Spline - 10 1/4 in."</v>
      </c>
      <c r="C376" s="118" t="s">
        <v>1218</v>
      </c>
      <c r="D376" s="118" t="s">
        <v>1549</v>
      </c>
    </row>
    <row r="377" spans="1:4" s="118" customFormat="1" x14ac:dyDescent="0.25">
      <c r="A377" s="215" t="str">
        <f>""""&amp;MaterialData!A382&amp;""""</f>
        <v>"SIPS Floor"</v>
      </c>
      <c r="B377" s="215" t="str">
        <f>""""&amp;MaterialData!B382&amp;""""</f>
        <v>"SIPS - No Crawl Space - R22 - I Joist Spline - 6 1/2 in."</v>
      </c>
      <c r="C377" s="118" t="s">
        <v>1218</v>
      </c>
      <c r="D377" s="118" t="s">
        <v>1550</v>
      </c>
    </row>
    <row r="378" spans="1:4" s="118" customFormat="1" x14ac:dyDescent="0.25">
      <c r="A378" s="215" t="str">
        <f>""""&amp;MaterialData!A383&amp;""""</f>
        <v>"SIPS Floor"</v>
      </c>
      <c r="B378" s="215" t="str">
        <f>""""&amp;MaterialData!B383&amp;""""</f>
        <v>"SIPS - No Crawl Space - R33 - I Joist Spline - 6 1/2 in."</v>
      </c>
      <c r="C378" s="118" t="s">
        <v>1218</v>
      </c>
      <c r="D378" s="118" t="s">
        <v>1551</v>
      </c>
    </row>
    <row r="379" spans="1:4" s="118" customFormat="1" x14ac:dyDescent="0.25">
      <c r="A379" s="215" t="str">
        <f>""""&amp;MaterialData!A384&amp;""""</f>
        <v>"SIPS Floor"</v>
      </c>
      <c r="B379" s="215" t="str">
        <f>""""&amp;MaterialData!B384&amp;""""</f>
        <v>"SIPS - No Crawl Space - R28 - I Joist Spline - 8 1/4 in."</v>
      </c>
      <c r="C379" s="118" t="s">
        <v>1218</v>
      </c>
      <c r="D379" s="118" t="s">
        <v>1552</v>
      </c>
    </row>
    <row r="380" spans="1:4" s="118" customFormat="1" x14ac:dyDescent="0.25">
      <c r="A380" s="215" t="str">
        <f>""""&amp;MaterialData!A385&amp;""""</f>
        <v>"SIPS Floor"</v>
      </c>
      <c r="B380" s="215" t="str">
        <f>""""&amp;MaterialData!B385&amp;""""</f>
        <v>"SIPS - No Crawl Space - R36 - I Joist Spline - 10 1/4 in."</v>
      </c>
      <c r="C380" s="118" t="s">
        <v>1218</v>
      </c>
      <c r="D380" s="118" t="s">
        <v>1553</v>
      </c>
    </row>
    <row r="381" spans="1:4" s="118" customFormat="1" x14ac:dyDescent="0.25">
      <c r="A381" s="215" t="str">
        <f>""""&amp;MaterialData!A386&amp;""""</f>
        <v>"SIPS Floor"</v>
      </c>
      <c r="B381" s="215" t="str">
        <f>""""&amp;MaterialData!B386&amp;""""</f>
        <v>"SIPS - No Crawl Space - R22 - Single 2x Spline - 6 1/2 in."</v>
      </c>
      <c r="C381" s="118" t="s">
        <v>1218</v>
      </c>
      <c r="D381" s="118" t="s">
        <v>1554</v>
      </c>
    </row>
    <row r="382" spans="1:4" s="118" customFormat="1" x14ac:dyDescent="0.25">
      <c r="A382" s="215" t="str">
        <f>""""&amp;MaterialData!A387&amp;""""</f>
        <v>"SIPS Floor"</v>
      </c>
      <c r="B382" s="215" t="str">
        <f>""""&amp;MaterialData!B387&amp;""""</f>
        <v>"SIPS - No Crawl Space - R33 - Single 2x Spline - 6 1/2 in."</v>
      </c>
      <c r="C382" s="118" t="s">
        <v>1218</v>
      </c>
      <c r="D382" s="118" t="s">
        <v>1555</v>
      </c>
    </row>
    <row r="383" spans="1:4" s="118" customFormat="1" x14ac:dyDescent="0.25">
      <c r="A383" s="215" t="str">
        <f>""""&amp;MaterialData!A388&amp;""""</f>
        <v>"SIPS Floor"</v>
      </c>
      <c r="B383" s="215" t="str">
        <f>""""&amp;MaterialData!B388&amp;""""</f>
        <v>"SIPS - No Crawl Space - R28 - Single 2x Spline - 8 1/4 in."</v>
      </c>
      <c r="C383" s="118" t="s">
        <v>1218</v>
      </c>
      <c r="D383" s="118" t="s">
        <v>1556</v>
      </c>
    </row>
    <row r="384" spans="1:4" s="118" customFormat="1" x14ac:dyDescent="0.25">
      <c r="A384" s="215" t="str">
        <f>""""&amp;MaterialData!A389&amp;""""</f>
        <v>"SIPS Floor"</v>
      </c>
      <c r="B384" s="215" t="str">
        <f>""""&amp;MaterialData!B389&amp;""""</f>
        <v>"SIPS - No Crawl Space - R36 - Single 2x Spline - 10 1/4 in."</v>
      </c>
      <c r="C384" s="118" t="s">
        <v>1218</v>
      </c>
      <c r="D384" s="118" t="s">
        <v>1557</v>
      </c>
    </row>
    <row r="385" spans="1:4" s="118" customFormat="1" x14ac:dyDescent="0.25">
      <c r="A385" s="215" t="str">
        <f>""""&amp;MaterialData!A390&amp;""""</f>
        <v>"SIPS Floor"</v>
      </c>
      <c r="B385" s="215" t="str">
        <f>""""&amp;MaterialData!B390&amp;""""</f>
        <v>"SIPS - No Crawl Space - R22 - Double 2x Spline - 6 1/2 in."</v>
      </c>
      <c r="C385" s="118" t="s">
        <v>1218</v>
      </c>
      <c r="D385" s="118" t="s">
        <v>1558</v>
      </c>
    </row>
    <row r="386" spans="1:4" s="118" customFormat="1" x14ac:dyDescent="0.25">
      <c r="A386" s="215" t="str">
        <f>""""&amp;MaterialData!A391&amp;""""</f>
        <v>"SIPS Floor"</v>
      </c>
      <c r="B386" s="215" t="str">
        <f>""""&amp;MaterialData!B391&amp;""""</f>
        <v>"SIPS - No Crawl Space - R33 - Double 2x Spline - 6 1/2 in."</v>
      </c>
      <c r="C386" s="118" t="s">
        <v>1218</v>
      </c>
      <c r="D386" s="118" t="s">
        <v>1559</v>
      </c>
    </row>
    <row r="387" spans="1:4" s="118" customFormat="1" x14ac:dyDescent="0.25">
      <c r="A387" s="215" t="str">
        <f>""""&amp;MaterialData!A392&amp;""""</f>
        <v>"SIPS Floor"</v>
      </c>
      <c r="B387" s="215" t="str">
        <f>""""&amp;MaterialData!B392&amp;""""</f>
        <v>"SIPS - No Crawl Space - R28 - Double 2x Spline - 8 1/4 in."</v>
      </c>
      <c r="C387" s="118" t="s">
        <v>1218</v>
      </c>
      <c r="D387" s="118" t="s">
        <v>1560</v>
      </c>
    </row>
    <row r="388" spans="1:4" s="118" customFormat="1" x14ac:dyDescent="0.25">
      <c r="A388" s="215" t="str">
        <f>""""&amp;MaterialData!A393&amp;""""</f>
        <v>"SIPS Floor"</v>
      </c>
      <c r="B388" s="215" t="str">
        <f>""""&amp;MaterialData!B393&amp;""""</f>
        <v>"SIPS - No Crawl Space - R36 - Double 2x Spline - 10 1/4 in."</v>
      </c>
      <c r="C388" s="118" t="s">
        <v>1218</v>
      </c>
      <c r="D388" s="118" t="s">
        <v>1561</v>
      </c>
    </row>
    <row r="389" spans="1:4" s="118" customFormat="1" x14ac:dyDescent="0.25">
      <c r="A389" s="215" t="str">
        <f>""""&amp;MaterialData!A394&amp;""""</f>
        <v>"SIPS Roof"</v>
      </c>
      <c r="B389" s="215" t="str">
        <f>""""&amp;MaterialData!B394&amp;""""</f>
        <v>"SIPS - R22 - I joist Spline - 6 1/2 in."</v>
      </c>
      <c r="C389" s="118" t="s">
        <v>1219</v>
      </c>
      <c r="D389" s="118" t="s">
        <v>1562</v>
      </c>
    </row>
    <row r="390" spans="1:4" s="118" customFormat="1" x14ac:dyDescent="0.25">
      <c r="A390" s="215" t="str">
        <f>""""&amp;MaterialData!A395&amp;""""</f>
        <v>"SIPS Roof"</v>
      </c>
      <c r="B390" s="215" t="str">
        <f>""""&amp;MaterialData!B395&amp;""""</f>
        <v>"SIPS - R33 - I joist Spline - 6 1/2 in."</v>
      </c>
      <c r="C390" s="118" t="s">
        <v>1219</v>
      </c>
      <c r="D390" s="118" t="s">
        <v>1563</v>
      </c>
    </row>
    <row r="391" spans="1:4" s="118" customFormat="1" x14ac:dyDescent="0.25">
      <c r="A391" s="215" t="str">
        <f>""""&amp;MaterialData!A396&amp;""""</f>
        <v>"SIPS Roof"</v>
      </c>
      <c r="B391" s="215" t="str">
        <f>""""&amp;MaterialData!B396&amp;""""</f>
        <v>"SIPS - R28 - I joist Spline - 8 1/2 in."</v>
      </c>
      <c r="C391" s="118" t="s">
        <v>1219</v>
      </c>
      <c r="D391" s="118" t="s">
        <v>1564</v>
      </c>
    </row>
    <row r="392" spans="1:4" s="118" customFormat="1" x14ac:dyDescent="0.25">
      <c r="A392" s="215" t="str">
        <f>""""&amp;MaterialData!A397&amp;""""</f>
        <v>"SIPS Roof"</v>
      </c>
      <c r="B392" s="215" t="str">
        <f>""""&amp;MaterialData!B397&amp;""""</f>
        <v>"SIPS - R36 - I joist Spline - 10 1/4 in."</v>
      </c>
      <c r="C392" s="118" t="s">
        <v>1219</v>
      </c>
      <c r="D392" s="118" t="s">
        <v>1565</v>
      </c>
    </row>
    <row r="393" spans="1:4" s="118" customFormat="1" x14ac:dyDescent="0.25">
      <c r="A393" s="215" t="str">
        <f>""""&amp;MaterialData!A398&amp;""""</f>
        <v>"SIPS Roof"</v>
      </c>
      <c r="B393" s="215" t="str">
        <f>""""&amp;MaterialData!B398&amp;""""</f>
        <v>"SIPS - R55 - I joist Spline - 10 1/4 in."</v>
      </c>
      <c r="C393" s="118" t="s">
        <v>1219</v>
      </c>
      <c r="D393" s="118" t="s">
        <v>1566</v>
      </c>
    </row>
    <row r="394" spans="1:4" s="118" customFormat="1" x14ac:dyDescent="0.25">
      <c r="A394" s="215" t="str">
        <f>""""&amp;MaterialData!A399&amp;""""</f>
        <v>"SIPS Roof"</v>
      </c>
      <c r="B394" s="215" t="str">
        <f>""""&amp;MaterialData!B399&amp;""""</f>
        <v>"SIPS - R44 - I joist Spline - 12 1/4 in."</v>
      </c>
      <c r="C394" s="118" t="s">
        <v>1219</v>
      </c>
      <c r="D394" s="118" t="s">
        <v>1567</v>
      </c>
    </row>
    <row r="395" spans="1:4" s="118" customFormat="1" x14ac:dyDescent="0.25">
      <c r="A395" s="215" t="str">
        <f>""""&amp;MaterialData!A400&amp;""""</f>
        <v>"SIPS Roof"</v>
      </c>
      <c r="B395" s="215" t="str">
        <f>""""&amp;MaterialData!B400&amp;""""</f>
        <v>"SIPS - R22 - Single 2x Spline - 6 1/2 in."</v>
      </c>
      <c r="C395" s="118" t="s">
        <v>1219</v>
      </c>
      <c r="D395" s="118" t="s">
        <v>1568</v>
      </c>
    </row>
    <row r="396" spans="1:4" s="118" customFormat="1" x14ac:dyDescent="0.25">
      <c r="A396" s="215" t="str">
        <f>""""&amp;MaterialData!A401&amp;""""</f>
        <v>"SIPS Roof"</v>
      </c>
      <c r="B396" s="215" t="str">
        <f>""""&amp;MaterialData!B401&amp;""""</f>
        <v>"SIPS - R33 - Single 2x Spline - 6 1/2 in."</v>
      </c>
      <c r="C396" s="118" t="s">
        <v>1219</v>
      </c>
      <c r="D396" s="118" t="s">
        <v>1569</v>
      </c>
    </row>
    <row r="397" spans="1:4" s="118" customFormat="1" x14ac:dyDescent="0.25">
      <c r="A397" s="215" t="str">
        <f>""""&amp;MaterialData!A402&amp;""""</f>
        <v>"SIPS Roof"</v>
      </c>
      <c r="B397" s="215" t="str">
        <f>""""&amp;MaterialData!B402&amp;""""</f>
        <v>"SIPS - R28 - Single 2x Spline - 8 1/2 in."</v>
      </c>
      <c r="C397" s="118" t="s">
        <v>1219</v>
      </c>
      <c r="D397" s="118" t="s">
        <v>1570</v>
      </c>
    </row>
    <row r="398" spans="1:4" s="118" customFormat="1" x14ac:dyDescent="0.25">
      <c r="A398" s="215" t="str">
        <f>""""&amp;MaterialData!A403&amp;""""</f>
        <v>"SIPS Roof"</v>
      </c>
      <c r="B398" s="215" t="str">
        <f>""""&amp;MaterialData!B403&amp;""""</f>
        <v>"SIPS - R36 - Single 2x Spline - 10 1/4 in."</v>
      </c>
      <c r="C398" s="118" t="s">
        <v>1219</v>
      </c>
      <c r="D398" s="118" t="s">
        <v>1571</v>
      </c>
    </row>
    <row r="399" spans="1:4" s="118" customFormat="1" x14ac:dyDescent="0.25">
      <c r="A399" s="215" t="str">
        <f>""""&amp;MaterialData!A404&amp;""""</f>
        <v>"SIPS Roof"</v>
      </c>
      <c r="B399" s="215" t="str">
        <f>""""&amp;MaterialData!B404&amp;""""</f>
        <v>"SIPS - R55 - Single 2x Spline - 10 1/4 in."</v>
      </c>
      <c r="C399" s="118" t="s">
        <v>1219</v>
      </c>
      <c r="D399" s="118" t="s">
        <v>1572</v>
      </c>
    </row>
    <row r="400" spans="1:4" s="118" customFormat="1" x14ac:dyDescent="0.25">
      <c r="A400" s="215" t="str">
        <f>""""&amp;MaterialData!A405&amp;""""</f>
        <v>"SIPS Roof"</v>
      </c>
      <c r="B400" s="215" t="str">
        <f>""""&amp;MaterialData!B405&amp;""""</f>
        <v>"SIPS - R44 - Single 2x Spline - 12 1/4 in."</v>
      </c>
      <c r="C400" s="118" t="s">
        <v>1219</v>
      </c>
      <c r="D400" s="118" t="s">
        <v>1573</v>
      </c>
    </row>
    <row r="401" spans="1:4" s="118" customFormat="1" x14ac:dyDescent="0.25">
      <c r="A401" s="215" t="str">
        <f>""""&amp;MaterialData!A406&amp;""""</f>
        <v>"SIPS Roof"</v>
      </c>
      <c r="B401" s="215" t="str">
        <f>""""&amp;MaterialData!B406&amp;""""</f>
        <v>"SIPS - R22 - Double 2x Spline - 6 1/2 in."</v>
      </c>
      <c r="C401" s="118" t="s">
        <v>1219</v>
      </c>
      <c r="D401" s="118" t="s">
        <v>1574</v>
      </c>
    </row>
    <row r="402" spans="1:4" s="118" customFormat="1" x14ac:dyDescent="0.25">
      <c r="A402" s="215" t="str">
        <f>""""&amp;MaterialData!A407&amp;""""</f>
        <v>"SIPS Roof"</v>
      </c>
      <c r="B402" s="215" t="str">
        <f>""""&amp;MaterialData!B407&amp;""""</f>
        <v>"SIPS - R33 - Double 2x Spline - 6 1/2 in."</v>
      </c>
      <c r="C402" s="118" t="s">
        <v>1219</v>
      </c>
      <c r="D402" s="118" t="s">
        <v>1575</v>
      </c>
    </row>
    <row r="403" spans="1:4" s="118" customFormat="1" x14ac:dyDescent="0.25">
      <c r="A403" s="215" t="str">
        <f>""""&amp;MaterialData!A408&amp;""""</f>
        <v>"SIPS Roof"</v>
      </c>
      <c r="B403" s="215" t="str">
        <f>""""&amp;MaterialData!B408&amp;""""</f>
        <v>"SIPS - R28 - Double 2x Spline - 8 1/2 in."</v>
      </c>
      <c r="C403" s="118" t="s">
        <v>1219</v>
      </c>
      <c r="D403" s="118" t="s">
        <v>1576</v>
      </c>
    </row>
    <row r="404" spans="1:4" s="118" customFormat="1" x14ac:dyDescent="0.25">
      <c r="A404" s="215" t="str">
        <f>""""&amp;MaterialData!A409&amp;""""</f>
        <v>"SIPS Roof"</v>
      </c>
      <c r="B404" s="215" t="str">
        <f>""""&amp;MaterialData!B409&amp;""""</f>
        <v>"SIPS - R36 - Double 2x Spline - 10 1/4 in."</v>
      </c>
      <c r="C404" s="118" t="s">
        <v>1219</v>
      </c>
      <c r="D404" s="118" t="s">
        <v>1577</v>
      </c>
    </row>
    <row r="405" spans="1:4" s="118" customFormat="1" x14ac:dyDescent="0.25">
      <c r="A405" s="215" t="str">
        <f>""""&amp;MaterialData!A410&amp;""""</f>
        <v>"SIPS Roof"</v>
      </c>
      <c r="B405" s="215" t="str">
        <f>""""&amp;MaterialData!B410&amp;""""</f>
        <v>"SIPS - R55 - Double 2x Spline - 10 1/4 in."</v>
      </c>
      <c r="C405" s="118" t="s">
        <v>1219</v>
      </c>
      <c r="D405" s="118" t="s">
        <v>1578</v>
      </c>
    </row>
    <row r="406" spans="1:4" s="118" customFormat="1" x14ac:dyDescent="0.25">
      <c r="A406" s="215" t="str">
        <f>""""&amp;MaterialData!A411&amp;""""</f>
        <v>"SIPS Roof"</v>
      </c>
      <c r="B406" s="215" t="str">
        <f>""""&amp;MaterialData!B411&amp;""""</f>
        <v>"SIPS - R44 - Double 2x Spline - 12 1/4 in."</v>
      </c>
      <c r="C406" s="118" t="s">
        <v>1219</v>
      </c>
      <c r="D406" s="118" t="s">
        <v>1579</v>
      </c>
    </row>
    <row r="407" spans="1:4" s="118" customFormat="1" x14ac:dyDescent="0.25">
      <c r="A407" s="215" t="str">
        <f>""""&amp;MaterialData!A412&amp;""""</f>
        <v>"SIPS Roof"</v>
      </c>
      <c r="B407" s="215" t="str">
        <f>""""&amp;MaterialData!B412&amp;""""</f>
        <v>"SIPS - R22 - OSB Spline - 6 1/2 in."</v>
      </c>
      <c r="C407" s="118" t="s">
        <v>1219</v>
      </c>
      <c r="D407" s="118" t="s">
        <v>1580</v>
      </c>
    </row>
    <row r="408" spans="1:4" s="118" customFormat="1" x14ac:dyDescent="0.25">
      <c r="A408" s="215" t="str">
        <f>""""&amp;MaterialData!A413&amp;""""</f>
        <v>"SIPS Roof"</v>
      </c>
      <c r="B408" s="215" t="str">
        <f>""""&amp;MaterialData!B413&amp;""""</f>
        <v>"SIPS - R33 - OSB Spline - 6 1/2 in."</v>
      </c>
      <c r="C408" s="118" t="s">
        <v>1219</v>
      </c>
      <c r="D408" s="118" t="s">
        <v>1581</v>
      </c>
    </row>
    <row r="409" spans="1:4" s="118" customFormat="1" x14ac:dyDescent="0.25">
      <c r="A409" s="215" t="str">
        <f>""""&amp;MaterialData!A414&amp;""""</f>
        <v>"SIPS Roof"</v>
      </c>
      <c r="B409" s="215" t="str">
        <f>""""&amp;MaterialData!B414&amp;""""</f>
        <v>"SIPS - R28 - OSB Spline - 8 1/2 in."</v>
      </c>
      <c r="C409" s="118" t="s">
        <v>1219</v>
      </c>
      <c r="D409" s="118" t="s">
        <v>1582</v>
      </c>
    </row>
    <row r="410" spans="1:4" s="118" customFormat="1" x14ac:dyDescent="0.25">
      <c r="A410" s="215" t="str">
        <f>""""&amp;MaterialData!A415&amp;""""</f>
        <v>"SIPS Roof"</v>
      </c>
      <c r="B410" s="215" t="str">
        <f>""""&amp;MaterialData!B415&amp;""""</f>
        <v>"SIPS - R36 - OSB Spline - 10 1/4 in."</v>
      </c>
      <c r="C410" s="118" t="s">
        <v>1219</v>
      </c>
      <c r="D410" s="118" t="s">
        <v>1583</v>
      </c>
    </row>
    <row r="411" spans="1:4" s="118" customFormat="1" x14ac:dyDescent="0.25">
      <c r="A411" s="215" t="str">
        <f>""""&amp;MaterialData!A416&amp;""""</f>
        <v>"SIPS Roof"</v>
      </c>
      <c r="B411" s="215" t="str">
        <f>""""&amp;MaterialData!B416&amp;""""</f>
        <v>"SIPS - R55 - OSB Spline - 10 1/4 in."</v>
      </c>
      <c r="C411" s="118" t="s">
        <v>1219</v>
      </c>
      <c r="D411" s="118" t="s">
        <v>1584</v>
      </c>
    </row>
    <row r="412" spans="1:4" s="118" customFormat="1" x14ac:dyDescent="0.25">
      <c r="A412" s="215" t="str">
        <f>""""&amp;MaterialData!A417&amp;""""</f>
        <v>"SIPS Roof"</v>
      </c>
      <c r="B412" s="215" t="str">
        <f>""""&amp;MaterialData!B417&amp;""""</f>
        <v>"SIPS - R44 - OSB Spline - 12 1/4 in."</v>
      </c>
      <c r="C412" s="118" t="s">
        <v>1219</v>
      </c>
      <c r="D412" s="118" t="s">
        <v>1585</v>
      </c>
    </row>
    <row r="413" spans="1:4" s="118" customFormat="1" x14ac:dyDescent="0.25">
      <c r="A413" s="215" t="str">
        <f>""""&amp;MaterialData!A418&amp;""""</f>
        <v>"SIPS Roof"</v>
      </c>
      <c r="B413" s="215" t="str">
        <f>""""&amp;MaterialData!B418&amp;""""</f>
        <v>"SIPS - R14 - Metal Spline - 48 in."</v>
      </c>
      <c r="C413" s="118" t="s">
        <v>1219</v>
      </c>
      <c r="D413" s="118" t="s">
        <v>1586</v>
      </c>
    </row>
    <row r="414" spans="1:4" s="118" customFormat="1" x14ac:dyDescent="0.25">
      <c r="A414" s="215" t="str">
        <f>""""&amp;MaterialData!A419&amp;""""</f>
        <v>"SIPS Roof"</v>
      </c>
      <c r="B414" s="215" t="str">
        <f>""""&amp;MaterialData!B419&amp;""""</f>
        <v>"SIPS - R22 - Metal Spline - 48 in."</v>
      </c>
      <c r="C414" s="118" t="s">
        <v>1219</v>
      </c>
      <c r="D414" s="118" t="s">
        <v>1587</v>
      </c>
    </row>
    <row r="415" spans="1:4" s="118" customFormat="1" x14ac:dyDescent="0.25">
      <c r="A415" s="215" t="str">
        <f>""""&amp;MaterialData!A420&amp;""""</f>
        <v>"SIPS Roof"</v>
      </c>
      <c r="B415" s="215" t="str">
        <f>""""&amp;MaterialData!B420&amp;""""</f>
        <v>"SIPS - R28 - Metal Spline - 48 in."</v>
      </c>
      <c r="C415" s="118" t="s">
        <v>1219</v>
      </c>
      <c r="D415" s="118" t="s">
        <v>1588</v>
      </c>
    </row>
    <row r="416" spans="1:4" s="118" customFormat="1" x14ac:dyDescent="0.25">
      <c r="A416" s="215" t="str">
        <f>""""&amp;MaterialData!A421&amp;""""</f>
        <v>"SIPS Roof"</v>
      </c>
      <c r="B416" s="215" t="str">
        <f>""""&amp;MaterialData!B421&amp;""""</f>
        <v>"SIPS - R36 - Metal Spline - 48 in."</v>
      </c>
      <c r="C416" s="118" t="s">
        <v>1219</v>
      </c>
      <c r="D416" s="118" t="s">
        <v>1589</v>
      </c>
    </row>
    <row r="417" spans="1:4" s="118" customFormat="1" x14ac:dyDescent="0.25">
      <c r="A417" s="215" t="str">
        <f>""""&amp;MaterialData!A422&amp;""""</f>
        <v>"SIPS Wall"</v>
      </c>
      <c r="B417" s="215" t="str">
        <f>""""&amp;MaterialData!B422&amp;""""</f>
        <v>"SIPS - R14 - I joist Spline - 4 1/2 in."</v>
      </c>
      <c r="C417" s="118" t="s">
        <v>1220</v>
      </c>
      <c r="D417" s="118" t="s">
        <v>1590</v>
      </c>
    </row>
    <row r="418" spans="1:4" s="118" customFormat="1" x14ac:dyDescent="0.25">
      <c r="A418" s="215" t="str">
        <f>""""&amp;MaterialData!A423&amp;""""</f>
        <v>"SIPS Wall"</v>
      </c>
      <c r="B418" s="215" t="str">
        <f>""""&amp;MaterialData!B423&amp;""""</f>
        <v>"SIPS - R18 - I joist Spline - 4 1/2 in."</v>
      </c>
      <c r="C418" s="118" t="s">
        <v>1220</v>
      </c>
      <c r="D418" s="118" t="s">
        <v>1591</v>
      </c>
    </row>
    <row r="419" spans="1:4" s="118" customFormat="1" x14ac:dyDescent="0.25">
      <c r="A419" s="215" t="str">
        <f>""""&amp;MaterialData!A424&amp;""""</f>
        <v>"SIPS Wall"</v>
      </c>
      <c r="B419" s="215" t="str">
        <f>""""&amp;MaterialData!B424&amp;""""</f>
        <v>"SIPS - R22 - I joist Spline - 6 1/2 in."</v>
      </c>
      <c r="C419" s="118" t="s">
        <v>1220</v>
      </c>
      <c r="D419" s="118" t="s">
        <v>1562</v>
      </c>
    </row>
    <row r="420" spans="1:4" s="118" customFormat="1" x14ac:dyDescent="0.25">
      <c r="A420" s="215" t="str">
        <f>""""&amp;MaterialData!A425&amp;""""</f>
        <v>"SIPS Wall"</v>
      </c>
      <c r="B420" s="215" t="str">
        <f>""""&amp;MaterialData!B425&amp;""""</f>
        <v>"SIPS - R33 - I joist Spline - 6 1/2 in."</v>
      </c>
      <c r="C420" s="118" t="s">
        <v>1220</v>
      </c>
      <c r="D420" s="118" t="s">
        <v>1563</v>
      </c>
    </row>
    <row r="421" spans="1:4" s="118" customFormat="1" x14ac:dyDescent="0.25">
      <c r="A421" s="215" t="str">
        <f>""""&amp;MaterialData!A426&amp;""""</f>
        <v>"SIPS Wall"</v>
      </c>
      <c r="B421" s="215" t="str">
        <f>""""&amp;MaterialData!B426&amp;""""</f>
        <v>"SIPS - R28 - I joist Spline - 8 1/4 in."</v>
      </c>
      <c r="C421" s="118" t="s">
        <v>1220</v>
      </c>
      <c r="D421" s="118" t="s">
        <v>1592</v>
      </c>
    </row>
    <row r="422" spans="1:4" s="118" customFormat="1" x14ac:dyDescent="0.25">
      <c r="A422" s="215" t="str">
        <f>""""&amp;MaterialData!A427&amp;""""</f>
        <v>"SIPS Wall"</v>
      </c>
      <c r="B422" s="215" t="str">
        <f>""""&amp;MaterialData!B427&amp;""""</f>
        <v>"SIPS - R36 - I joist Spline - 10 1/4 in."</v>
      </c>
      <c r="C422" s="118" t="s">
        <v>1220</v>
      </c>
      <c r="D422" s="118" t="s">
        <v>1565</v>
      </c>
    </row>
    <row r="423" spans="1:4" s="118" customFormat="1" x14ac:dyDescent="0.25">
      <c r="A423" s="215" t="str">
        <f>""""&amp;MaterialData!A428&amp;""""</f>
        <v>"SIPS Wall"</v>
      </c>
      <c r="B423" s="215" t="str">
        <f>""""&amp;MaterialData!B428&amp;""""</f>
        <v>"SIPS - R55 - I joist Spline - 10 1/4 in."</v>
      </c>
      <c r="C423" s="118" t="s">
        <v>1220</v>
      </c>
      <c r="D423" s="118" t="s">
        <v>1566</v>
      </c>
    </row>
    <row r="424" spans="1:4" s="118" customFormat="1" x14ac:dyDescent="0.25">
      <c r="A424" s="215" t="str">
        <f>""""&amp;MaterialData!A429&amp;""""</f>
        <v>"SIPS Wall"</v>
      </c>
      <c r="B424" s="215" t="str">
        <f>""""&amp;MaterialData!B429&amp;""""</f>
        <v>"SIPS - R44 - I joist Spline - 12 1/4 in."</v>
      </c>
      <c r="C424" s="118" t="s">
        <v>1220</v>
      </c>
      <c r="D424" s="118" t="s">
        <v>1567</v>
      </c>
    </row>
    <row r="425" spans="1:4" s="118" customFormat="1" x14ac:dyDescent="0.25">
      <c r="A425" s="215" t="str">
        <f>""""&amp;MaterialData!A430&amp;""""</f>
        <v>"SIPS Wall"</v>
      </c>
      <c r="B425" s="215" t="str">
        <f>""""&amp;MaterialData!B430&amp;""""</f>
        <v>"SIPS - R14 - Single 2x Spline - 4 1/2 in."</v>
      </c>
      <c r="C425" s="118" t="s">
        <v>1220</v>
      </c>
      <c r="D425" s="118" t="s">
        <v>1593</v>
      </c>
    </row>
    <row r="426" spans="1:4" s="118" customFormat="1" x14ac:dyDescent="0.25">
      <c r="A426" s="215" t="str">
        <f>""""&amp;MaterialData!A431&amp;""""</f>
        <v>"SIPS Wall"</v>
      </c>
      <c r="B426" s="215" t="str">
        <f>""""&amp;MaterialData!B431&amp;""""</f>
        <v>"SIPS - R18 - Single 2x Spline - 4 1/2 in."</v>
      </c>
      <c r="C426" s="118" t="s">
        <v>1220</v>
      </c>
      <c r="D426" s="118" t="s">
        <v>1594</v>
      </c>
    </row>
    <row r="427" spans="1:4" s="118" customFormat="1" x14ac:dyDescent="0.25">
      <c r="A427" s="215" t="str">
        <f>""""&amp;MaterialData!A432&amp;""""</f>
        <v>"SIPS Wall"</v>
      </c>
      <c r="B427" s="215" t="str">
        <f>""""&amp;MaterialData!B432&amp;""""</f>
        <v>"SIPS - R22 - Single 2x Spline - 6 1/2 in."</v>
      </c>
      <c r="C427" s="118" t="s">
        <v>1220</v>
      </c>
      <c r="D427" s="118" t="s">
        <v>1568</v>
      </c>
    </row>
    <row r="428" spans="1:4" s="118" customFormat="1" x14ac:dyDescent="0.25">
      <c r="A428" s="215" t="str">
        <f>""""&amp;MaterialData!A433&amp;""""</f>
        <v>"SIPS Wall"</v>
      </c>
      <c r="B428" s="215" t="str">
        <f>""""&amp;MaterialData!B433&amp;""""</f>
        <v>"SIPS - R33 - Single 2x Spline - 6 1/2 in."</v>
      </c>
      <c r="C428" s="118" t="s">
        <v>1220</v>
      </c>
      <c r="D428" s="118" t="s">
        <v>1569</v>
      </c>
    </row>
    <row r="429" spans="1:4" s="118" customFormat="1" x14ac:dyDescent="0.25">
      <c r="A429" s="215" t="str">
        <f>""""&amp;MaterialData!A434&amp;""""</f>
        <v>"SIPS Wall"</v>
      </c>
      <c r="B429" s="215" t="str">
        <f>""""&amp;MaterialData!B434&amp;""""</f>
        <v>"SIPS - R28 - Single 2x Spline - 8 1/4 in."</v>
      </c>
      <c r="C429" s="118" t="s">
        <v>1220</v>
      </c>
      <c r="D429" s="118" t="s">
        <v>1595</v>
      </c>
    </row>
    <row r="430" spans="1:4" s="118" customFormat="1" x14ac:dyDescent="0.25">
      <c r="A430" s="215" t="str">
        <f>""""&amp;MaterialData!A435&amp;""""</f>
        <v>"SIPS Wall"</v>
      </c>
      <c r="B430" s="215" t="str">
        <f>""""&amp;MaterialData!B435&amp;""""</f>
        <v>"SIPS - R36 - Single 2x Spline - 10 1/4 in."</v>
      </c>
      <c r="C430" s="118" t="s">
        <v>1220</v>
      </c>
      <c r="D430" s="118" t="s">
        <v>1571</v>
      </c>
    </row>
    <row r="431" spans="1:4" s="118" customFormat="1" x14ac:dyDescent="0.25">
      <c r="A431" s="215" t="str">
        <f>""""&amp;MaterialData!A436&amp;""""</f>
        <v>"SIPS Wall"</v>
      </c>
      <c r="B431" s="215" t="str">
        <f>""""&amp;MaterialData!B436&amp;""""</f>
        <v>"SIPS - R55 - Single 2x Spline - 10 1/4 in."</v>
      </c>
      <c r="C431" s="118" t="s">
        <v>1220</v>
      </c>
      <c r="D431" s="118" t="s">
        <v>1572</v>
      </c>
    </row>
    <row r="432" spans="1:4" s="118" customFormat="1" x14ac:dyDescent="0.25">
      <c r="A432" s="215" t="str">
        <f>""""&amp;MaterialData!A437&amp;""""</f>
        <v>"SIPS Wall"</v>
      </c>
      <c r="B432" s="215" t="str">
        <f>""""&amp;MaterialData!B437&amp;""""</f>
        <v>"SIPS - R44 - Single 2x Spline - 12 1/4 in."</v>
      </c>
      <c r="C432" s="118" t="s">
        <v>1220</v>
      </c>
      <c r="D432" s="118" t="s">
        <v>1573</v>
      </c>
    </row>
    <row r="433" spans="1:4" s="118" customFormat="1" x14ac:dyDescent="0.25">
      <c r="A433" s="215" t="str">
        <f>""""&amp;MaterialData!A438&amp;""""</f>
        <v>"SIPS Wall"</v>
      </c>
      <c r="B433" s="215" t="str">
        <f>""""&amp;MaterialData!B438&amp;""""</f>
        <v>"SIPS - R14 - Double 2x Spline - 4 1/2 in."</v>
      </c>
      <c r="C433" s="118" t="s">
        <v>1220</v>
      </c>
      <c r="D433" s="118" t="s">
        <v>1596</v>
      </c>
    </row>
    <row r="434" spans="1:4" s="118" customFormat="1" x14ac:dyDescent="0.25">
      <c r="A434" s="215" t="str">
        <f>""""&amp;MaterialData!A439&amp;""""</f>
        <v>"SIPS Wall"</v>
      </c>
      <c r="B434" s="215" t="str">
        <f>""""&amp;MaterialData!B439&amp;""""</f>
        <v>"SIPS - R18 - Double 2x Spline - 4 1/2 in."</v>
      </c>
      <c r="C434" s="118" t="s">
        <v>1220</v>
      </c>
      <c r="D434" s="118" t="s">
        <v>1597</v>
      </c>
    </row>
    <row r="435" spans="1:4" s="118" customFormat="1" x14ac:dyDescent="0.25">
      <c r="A435" s="215" t="str">
        <f>""""&amp;MaterialData!A440&amp;""""</f>
        <v>"SIPS Wall"</v>
      </c>
      <c r="B435" s="215" t="str">
        <f>""""&amp;MaterialData!B440&amp;""""</f>
        <v>"SIPS - R22 - Double 2x Spline - 6 1/2 in."</v>
      </c>
      <c r="C435" s="118" t="s">
        <v>1220</v>
      </c>
      <c r="D435" s="118" t="s">
        <v>1574</v>
      </c>
    </row>
    <row r="436" spans="1:4" s="118" customFormat="1" x14ac:dyDescent="0.25">
      <c r="A436" s="215" t="str">
        <f>""""&amp;MaterialData!A441&amp;""""</f>
        <v>"SIPS Wall"</v>
      </c>
      <c r="B436" s="215" t="str">
        <f>""""&amp;MaterialData!B441&amp;""""</f>
        <v>"SIPS - R33 - Double 2x Spline - 6 1/2 in."</v>
      </c>
      <c r="C436" s="118" t="s">
        <v>1220</v>
      </c>
      <c r="D436" s="118" t="s">
        <v>1575</v>
      </c>
    </row>
    <row r="437" spans="1:4" s="118" customFormat="1" x14ac:dyDescent="0.25">
      <c r="A437" s="215" t="str">
        <f>""""&amp;MaterialData!A442&amp;""""</f>
        <v>"SIPS Wall"</v>
      </c>
      <c r="B437" s="215" t="str">
        <f>""""&amp;MaterialData!B442&amp;""""</f>
        <v>"SIPS - R28 - Double 2x Spline - 8 1/4 in."</v>
      </c>
      <c r="C437" s="118" t="s">
        <v>1220</v>
      </c>
      <c r="D437" s="118" t="s">
        <v>1598</v>
      </c>
    </row>
    <row r="438" spans="1:4" s="118" customFormat="1" x14ac:dyDescent="0.25">
      <c r="A438" s="215" t="str">
        <f>""""&amp;MaterialData!A443&amp;""""</f>
        <v>"SIPS Wall"</v>
      </c>
      <c r="B438" s="215" t="str">
        <f>""""&amp;MaterialData!B443&amp;""""</f>
        <v>"SIPS - R36 - Double 2x Spline - 10 1/4 in."</v>
      </c>
      <c r="C438" s="118" t="s">
        <v>1220</v>
      </c>
      <c r="D438" s="118" t="s">
        <v>1577</v>
      </c>
    </row>
    <row r="439" spans="1:4" s="118" customFormat="1" x14ac:dyDescent="0.25">
      <c r="A439" s="215" t="str">
        <f>""""&amp;MaterialData!A444&amp;""""</f>
        <v>"SIPS Wall"</v>
      </c>
      <c r="B439" s="215" t="str">
        <f>""""&amp;MaterialData!B444&amp;""""</f>
        <v>"SIPS - R55 - Double 2x Spline - 10 1/4 in."</v>
      </c>
      <c r="C439" s="118" t="s">
        <v>1220</v>
      </c>
      <c r="D439" s="118" t="s">
        <v>1578</v>
      </c>
    </row>
    <row r="440" spans="1:4" s="118" customFormat="1" x14ac:dyDescent="0.25">
      <c r="A440" s="215" t="str">
        <f>""""&amp;MaterialData!A445&amp;""""</f>
        <v>"SIPS Wall"</v>
      </c>
      <c r="B440" s="215" t="str">
        <f>""""&amp;MaterialData!B445&amp;""""</f>
        <v>"SIPS - R44 - Double 2x Spline - 12 1/4 in."</v>
      </c>
      <c r="C440" s="118" t="s">
        <v>1220</v>
      </c>
      <c r="D440" s="118" t="s">
        <v>1579</v>
      </c>
    </row>
    <row r="441" spans="1:4" s="118" customFormat="1" x14ac:dyDescent="0.25">
      <c r="A441" s="215" t="str">
        <f>""""&amp;MaterialData!A446&amp;""""</f>
        <v>"SIPS Wall"</v>
      </c>
      <c r="B441" s="215" t="str">
        <f>""""&amp;MaterialData!B446&amp;""""</f>
        <v>"SIPS - R14 - OSB Spline - 4 1/2 in."</v>
      </c>
      <c r="C441" s="118" t="s">
        <v>1220</v>
      </c>
      <c r="D441" s="118" t="s">
        <v>1599</v>
      </c>
    </row>
    <row r="442" spans="1:4" s="118" customFormat="1" x14ac:dyDescent="0.25">
      <c r="A442" s="215" t="str">
        <f>""""&amp;MaterialData!A447&amp;""""</f>
        <v>"SIPS Wall"</v>
      </c>
      <c r="B442" s="215" t="str">
        <f>""""&amp;MaterialData!B447&amp;""""</f>
        <v>"SIPS - R18 - OSB Spline - 4 1/2 in."</v>
      </c>
      <c r="C442" s="118" t="s">
        <v>1220</v>
      </c>
      <c r="D442" s="118" t="s">
        <v>1600</v>
      </c>
    </row>
    <row r="443" spans="1:4" s="118" customFormat="1" x14ac:dyDescent="0.25">
      <c r="A443" s="215" t="str">
        <f>""""&amp;MaterialData!A448&amp;""""</f>
        <v>"SIPS Wall"</v>
      </c>
      <c r="B443" s="215" t="str">
        <f>""""&amp;MaterialData!B448&amp;""""</f>
        <v>"SIPS - R22 - OSB Spline - 6 1/2 in."</v>
      </c>
      <c r="C443" s="118" t="s">
        <v>1220</v>
      </c>
      <c r="D443" s="118" t="s">
        <v>1580</v>
      </c>
    </row>
    <row r="444" spans="1:4" s="118" customFormat="1" x14ac:dyDescent="0.25">
      <c r="A444" s="215" t="str">
        <f>""""&amp;MaterialData!A449&amp;""""</f>
        <v>"SIPS Wall"</v>
      </c>
      <c r="B444" s="215" t="str">
        <f>""""&amp;MaterialData!B449&amp;""""</f>
        <v>"SIPS - R33 - OSB Spline - 6 1/2 in."</v>
      </c>
      <c r="C444" s="118" t="s">
        <v>1220</v>
      </c>
      <c r="D444" s="118" t="s">
        <v>1581</v>
      </c>
    </row>
    <row r="445" spans="1:4" s="118" customFormat="1" x14ac:dyDescent="0.25">
      <c r="A445" s="215" t="str">
        <f>""""&amp;MaterialData!A450&amp;""""</f>
        <v>"SIPS Wall"</v>
      </c>
      <c r="B445" s="215" t="str">
        <f>""""&amp;MaterialData!B450&amp;""""</f>
        <v>"SIPS - R28 - OSB Spline - 8 1/4 in."</v>
      </c>
      <c r="C445" s="118" t="s">
        <v>1220</v>
      </c>
      <c r="D445" s="118" t="s">
        <v>1601</v>
      </c>
    </row>
    <row r="446" spans="1:4" s="118" customFormat="1" x14ac:dyDescent="0.25">
      <c r="A446" s="215" t="str">
        <f>""""&amp;MaterialData!A451&amp;""""</f>
        <v>"SIPS Wall"</v>
      </c>
      <c r="B446" s="215" t="str">
        <f>""""&amp;MaterialData!B451&amp;""""</f>
        <v>"SIPS - R36 - OSB Spline - 10 1/4 in."</v>
      </c>
      <c r="C446" s="118" t="s">
        <v>1220</v>
      </c>
      <c r="D446" s="118" t="s">
        <v>1583</v>
      </c>
    </row>
    <row r="447" spans="1:4" s="118" customFormat="1" x14ac:dyDescent="0.25">
      <c r="A447" s="215" t="str">
        <f>""""&amp;MaterialData!A452&amp;""""</f>
        <v>"SIPS Wall"</v>
      </c>
      <c r="B447" s="215" t="str">
        <f>""""&amp;MaterialData!B452&amp;""""</f>
        <v>"SIPS - R55 - OSB Spline - 10 1/4 in."</v>
      </c>
      <c r="C447" s="118" t="s">
        <v>1220</v>
      </c>
      <c r="D447" s="118" t="s">
        <v>1584</v>
      </c>
    </row>
    <row r="448" spans="1:4" s="118" customFormat="1" x14ac:dyDescent="0.25">
      <c r="A448" s="215" t="str">
        <f>""""&amp;MaterialData!A453&amp;""""</f>
        <v>"SIPS Wall"</v>
      </c>
      <c r="B448" s="215" t="str">
        <f>""""&amp;MaterialData!B453&amp;""""</f>
        <v>"SIPS - R44 - OSB Spline - 12 1/4 in."</v>
      </c>
      <c r="C448" s="118" t="s">
        <v>1220</v>
      </c>
      <c r="D448" s="118" t="s">
        <v>1585</v>
      </c>
    </row>
    <row r="449" spans="1:4" s="118" customFormat="1" x14ac:dyDescent="0.25">
      <c r="A449" s="215" t="str">
        <f>""""&amp;MaterialData!A454&amp;""""</f>
        <v>"Spandrel Panels Curtain Walls"</v>
      </c>
      <c r="B449" s="215" t="str">
        <f>""""&amp;MaterialData!B454&amp;""""</f>
        <v>"Aluminum w/out Thrml Break - Single glass pane. stone. or metal pane - No Ins."</v>
      </c>
      <c r="C449" s="118" t="s">
        <v>1221</v>
      </c>
      <c r="D449" s="118" t="s">
        <v>1602</v>
      </c>
    </row>
    <row r="450" spans="1:4" s="118" customFormat="1" x14ac:dyDescent="0.25">
      <c r="A450" s="215" t="str">
        <f>""""&amp;MaterialData!A455&amp;""""</f>
        <v>"Spandrel Panels Curtain Walls"</v>
      </c>
      <c r="B450" s="215" t="str">
        <f>""""&amp;MaterialData!B455&amp;""""</f>
        <v>"Aluminum w/out Thrml Break - Single glass pane. stone. or metal pane - R4 Ins."</v>
      </c>
      <c r="C450" s="118" t="s">
        <v>1221</v>
      </c>
      <c r="D450" s="118" t="s">
        <v>1603</v>
      </c>
    </row>
    <row r="451" spans="1:4" s="118" customFormat="1" x14ac:dyDescent="0.25">
      <c r="A451" s="215" t="str">
        <f>""""&amp;MaterialData!A456&amp;""""</f>
        <v>"Spandrel Panels Curtain Walls"</v>
      </c>
      <c r="B451" s="215" t="str">
        <f>""""&amp;MaterialData!B456&amp;""""</f>
        <v>"Aluminum w/out Thrml Break - Single glass pane. stone. or metal pane - R7 Ins."</v>
      </c>
      <c r="C451" s="118" t="s">
        <v>1221</v>
      </c>
      <c r="D451" s="118" t="s">
        <v>1604</v>
      </c>
    </row>
    <row r="452" spans="1:4" s="118" customFormat="1" x14ac:dyDescent="0.25">
      <c r="A452" s="215" t="str">
        <f>""""&amp;MaterialData!A457&amp;""""</f>
        <v>"Spandrel Panels Curtain Walls"</v>
      </c>
      <c r="B452" s="215" t="str">
        <f>""""&amp;MaterialData!B457&amp;""""</f>
        <v>"Aluminum w/out Thrml Break - Single glass pane. stone. or metal pane - R10 Ins."</v>
      </c>
      <c r="C452" s="118" t="s">
        <v>1221</v>
      </c>
      <c r="D452" s="118" t="s">
        <v>1605</v>
      </c>
    </row>
    <row r="453" spans="1:4" s="118" customFormat="1" x14ac:dyDescent="0.25">
      <c r="A453" s="215" t="str">
        <f>""""&amp;MaterialData!A458&amp;""""</f>
        <v>"Spandrel Panels Curtain Walls"</v>
      </c>
      <c r="B453" s="215" t="str">
        <f>""""&amp;MaterialData!B458&amp;""""</f>
        <v>"Aluminum w/out Thrml Break - Single glass pane. stone. or metal pane - R15 Ins."</v>
      </c>
      <c r="C453" s="118" t="s">
        <v>1221</v>
      </c>
      <c r="D453" s="118" t="s">
        <v>1606</v>
      </c>
    </row>
    <row r="454" spans="1:4" s="118" customFormat="1" x14ac:dyDescent="0.25">
      <c r="A454" s="215" t="str">
        <f>""""&amp;MaterialData!A459&amp;""""</f>
        <v>"Spandrel Panels Curtain Walls"</v>
      </c>
      <c r="B454" s="215" t="str">
        <f>""""&amp;MaterialData!B459&amp;""""</f>
        <v>"Aluminum w/out Thrml Break - Single glass pane. stone. or metal pane - R20 Ins."</v>
      </c>
      <c r="C454" s="118" t="s">
        <v>1221</v>
      </c>
      <c r="D454" s="118" t="s">
        <v>1607</v>
      </c>
    </row>
    <row r="455" spans="1:4" s="118" customFormat="1" x14ac:dyDescent="0.25">
      <c r="A455" s="215" t="str">
        <f>""""&amp;MaterialData!A460&amp;""""</f>
        <v>"Spandrel Panels Curtain Walls"</v>
      </c>
      <c r="B455" s="215" t="str">
        <f>""""&amp;MaterialData!B460&amp;""""</f>
        <v>"Aluminum w/out Thrml Break - Single glass pane. stone. or metal pane - R25 Ins."</v>
      </c>
      <c r="C455" s="118" t="s">
        <v>1221</v>
      </c>
      <c r="D455" s="118" t="s">
        <v>1608</v>
      </c>
    </row>
    <row r="456" spans="1:4" s="118" customFormat="1" x14ac:dyDescent="0.25">
      <c r="A456" s="215" t="str">
        <f>""""&amp;MaterialData!A461&amp;""""</f>
        <v>"Spandrel Panels Curtain Walls"</v>
      </c>
      <c r="B456" s="215" t="str">
        <f>""""&amp;MaterialData!B461&amp;""""</f>
        <v>"Aluminum w/out Thrml Break - Single glass pane. stone. or metal pane - R30 Ins."</v>
      </c>
      <c r="C456" s="118" t="s">
        <v>1221</v>
      </c>
      <c r="D456" s="118" t="s">
        <v>1609</v>
      </c>
    </row>
    <row r="457" spans="1:4" s="118" customFormat="1" x14ac:dyDescent="0.25">
      <c r="A457" s="215" t="str">
        <f>""""&amp;MaterialData!A462&amp;""""</f>
        <v>"Spandrel Panels Curtain Walls"</v>
      </c>
      <c r="B457" s="215" t="str">
        <f>""""&amp;MaterialData!B462&amp;""""</f>
        <v>"Aluminum w/out Thrml Break - Double glass with no low e coatings - No Ins."</v>
      </c>
      <c r="C457" s="118" t="s">
        <v>1221</v>
      </c>
      <c r="D457" s="118" t="s">
        <v>1610</v>
      </c>
    </row>
    <row r="458" spans="1:4" s="118" customFormat="1" x14ac:dyDescent="0.25">
      <c r="A458" s="215" t="str">
        <f>""""&amp;MaterialData!A463&amp;""""</f>
        <v>"Spandrel Panels Curtain Walls"</v>
      </c>
      <c r="B458" s="215" t="str">
        <f>""""&amp;MaterialData!B463&amp;""""</f>
        <v>"Aluminum w/out Thrml Break - Double glass with no low e coatings - R4 Ins."</v>
      </c>
      <c r="C458" s="118" t="s">
        <v>1221</v>
      </c>
      <c r="D458" s="118" t="s">
        <v>1611</v>
      </c>
    </row>
    <row r="459" spans="1:4" s="118" customFormat="1" x14ac:dyDescent="0.25">
      <c r="A459" s="215" t="str">
        <f>""""&amp;MaterialData!A464&amp;""""</f>
        <v>"Spandrel Panels Curtain Walls"</v>
      </c>
      <c r="B459" s="215" t="str">
        <f>""""&amp;MaterialData!B464&amp;""""</f>
        <v>"Aluminum w/out Thrml Break - Double glass with no low e coatings - R7 Ins."</v>
      </c>
      <c r="C459" s="118" t="s">
        <v>1221</v>
      </c>
      <c r="D459" s="118" t="s">
        <v>1612</v>
      </c>
    </row>
    <row r="460" spans="1:4" s="118" customFormat="1" x14ac:dyDescent="0.25">
      <c r="A460" s="215" t="str">
        <f>""""&amp;MaterialData!A465&amp;""""</f>
        <v>"Spandrel Panels Curtain Walls"</v>
      </c>
      <c r="B460" s="215" t="str">
        <f>""""&amp;MaterialData!B465&amp;""""</f>
        <v>"Aluminum w/out Thrml Break - Double glass with no low e coatings - R10 Ins."</v>
      </c>
      <c r="C460" s="118" t="s">
        <v>1221</v>
      </c>
      <c r="D460" s="118" t="s">
        <v>1613</v>
      </c>
    </row>
    <row r="461" spans="1:4" s="118" customFormat="1" x14ac:dyDescent="0.25">
      <c r="A461" s="215" t="str">
        <f>""""&amp;MaterialData!A466&amp;""""</f>
        <v>"Spandrel Panels Curtain Walls"</v>
      </c>
      <c r="B461" s="215" t="str">
        <f>""""&amp;MaterialData!B466&amp;""""</f>
        <v>"Aluminum w/out Thrml Break - Double glass with no low e coatings - R15 Ins."</v>
      </c>
      <c r="C461" s="118" t="s">
        <v>1221</v>
      </c>
      <c r="D461" s="118" t="s">
        <v>1614</v>
      </c>
    </row>
    <row r="462" spans="1:4" s="118" customFormat="1" x14ac:dyDescent="0.25">
      <c r="A462" s="215" t="str">
        <f>""""&amp;MaterialData!A467&amp;""""</f>
        <v>"Spandrel Panels Curtain Walls"</v>
      </c>
      <c r="B462" s="215" t="str">
        <f>""""&amp;MaterialData!B467&amp;""""</f>
        <v>"Aluminum w/out Thrml Break - Double glass with no low e coatings - R20 Ins."</v>
      </c>
      <c r="C462" s="118" t="s">
        <v>1221</v>
      </c>
      <c r="D462" s="118" t="s">
        <v>1615</v>
      </c>
    </row>
    <row r="463" spans="1:4" s="118" customFormat="1" x14ac:dyDescent="0.25">
      <c r="A463" s="215" t="str">
        <f>""""&amp;MaterialData!A468&amp;""""</f>
        <v>"Spandrel Panels Curtain Walls"</v>
      </c>
      <c r="B463" s="215" t="str">
        <f>""""&amp;MaterialData!B468&amp;""""</f>
        <v>"Aluminum w/out Thrml Break - Double glass with no low e coatings - R25 Ins."</v>
      </c>
      <c r="C463" s="118" t="s">
        <v>1221</v>
      </c>
      <c r="D463" s="118" t="s">
        <v>1616</v>
      </c>
    </row>
    <row r="464" spans="1:4" s="118" customFormat="1" x14ac:dyDescent="0.25">
      <c r="A464" s="215" t="str">
        <f>""""&amp;MaterialData!A469&amp;""""</f>
        <v>"Spandrel Panels Curtain Walls"</v>
      </c>
      <c r="B464" s="215" t="str">
        <f>""""&amp;MaterialData!B469&amp;""""</f>
        <v>"Aluminum w/out Thrml Break - Double glass with no low e coatings - R30 Ins."</v>
      </c>
      <c r="C464" s="118" t="s">
        <v>1221</v>
      </c>
      <c r="D464" s="118" t="s">
        <v>1617</v>
      </c>
    </row>
    <row r="465" spans="1:4" s="118" customFormat="1" x14ac:dyDescent="0.25">
      <c r="A465" s="215" t="str">
        <f>""""&amp;MaterialData!A470&amp;""""</f>
        <v>"Spandrel Panels Curtain Walls"</v>
      </c>
      <c r="B465" s="215" t="str">
        <f>""""&amp;MaterialData!B470&amp;""""</f>
        <v>"Aluminum w/out Thrml Break - Triple or low e glass - No Ins."</v>
      </c>
      <c r="C465" s="118" t="s">
        <v>1221</v>
      </c>
      <c r="D465" s="118" t="s">
        <v>1618</v>
      </c>
    </row>
    <row r="466" spans="1:4" s="118" customFormat="1" x14ac:dyDescent="0.25">
      <c r="A466" s="215" t="str">
        <f>""""&amp;MaterialData!A471&amp;""""</f>
        <v>"Spandrel Panels Curtain Walls"</v>
      </c>
      <c r="B466" s="215" t="str">
        <f>""""&amp;MaterialData!B471&amp;""""</f>
        <v>"Aluminum w/out Thrml Break - Triple or low e glass - R4 Ins."</v>
      </c>
      <c r="C466" s="118" t="s">
        <v>1221</v>
      </c>
      <c r="D466" s="118" t="s">
        <v>1619</v>
      </c>
    </row>
    <row r="467" spans="1:4" s="118" customFormat="1" x14ac:dyDescent="0.25">
      <c r="A467" s="215" t="str">
        <f>""""&amp;MaterialData!A472&amp;""""</f>
        <v>"Spandrel Panels Curtain Walls"</v>
      </c>
      <c r="B467" s="215" t="str">
        <f>""""&amp;MaterialData!B472&amp;""""</f>
        <v>"Aluminum w/out Thrml Break - Triple or low e glass - R7 Ins."</v>
      </c>
      <c r="C467" s="118" t="s">
        <v>1221</v>
      </c>
      <c r="D467" s="118" t="s">
        <v>1620</v>
      </c>
    </row>
    <row r="468" spans="1:4" s="118" customFormat="1" x14ac:dyDescent="0.25">
      <c r="A468" s="215" t="str">
        <f>""""&amp;MaterialData!A473&amp;""""</f>
        <v>"Spandrel Panels Curtain Walls"</v>
      </c>
      <c r="B468" s="215" t="str">
        <f>""""&amp;MaterialData!B473&amp;""""</f>
        <v>"Aluminum w/out Thrml Break - Triple or low e glass - R10 Ins."</v>
      </c>
      <c r="C468" s="118" t="s">
        <v>1221</v>
      </c>
      <c r="D468" s="118" t="s">
        <v>1621</v>
      </c>
    </row>
    <row r="469" spans="1:4" s="118" customFormat="1" x14ac:dyDescent="0.25">
      <c r="A469" s="215" t="str">
        <f>""""&amp;MaterialData!A474&amp;""""</f>
        <v>"Spandrel Panels Curtain Walls"</v>
      </c>
      <c r="B469" s="215" t="str">
        <f>""""&amp;MaterialData!B474&amp;""""</f>
        <v>"Aluminum w/out Thrml Break - Triple or low e glass - R15 Ins."</v>
      </c>
      <c r="C469" s="118" t="s">
        <v>1221</v>
      </c>
      <c r="D469" s="118" t="s">
        <v>1622</v>
      </c>
    </row>
    <row r="470" spans="1:4" s="118" customFormat="1" x14ac:dyDescent="0.25">
      <c r="A470" s="215" t="str">
        <f>""""&amp;MaterialData!A475&amp;""""</f>
        <v>"Spandrel Panels Curtain Walls"</v>
      </c>
      <c r="B470" s="215" t="str">
        <f>""""&amp;MaterialData!B475&amp;""""</f>
        <v>"Aluminum w/out Thrml Break - Triple or low e glass - R20 Ins."</v>
      </c>
      <c r="C470" s="118" t="s">
        <v>1221</v>
      </c>
      <c r="D470" s="118" t="s">
        <v>1623</v>
      </c>
    </row>
    <row r="471" spans="1:4" s="118" customFormat="1" x14ac:dyDescent="0.25">
      <c r="A471" s="215" t="str">
        <f>""""&amp;MaterialData!A476&amp;""""</f>
        <v>"Spandrel Panels Curtain Walls"</v>
      </c>
      <c r="B471" s="215" t="str">
        <f>""""&amp;MaterialData!B476&amp;""""</f>
        <v>"Aluminum w/out Thrml Break - Triple or low e glass - R25 Ins."</v>
      </c>
      <c r="C471" s="118" t="s">
        <v>1221</v>
      </c>
      <c r="D471" s="118" t="s">
        <v>1624</v>
      </c>
    </row>
    <row r="472" spans="1:4" s="118" customFormat="1" x14ac:dyDescent="0.25">
      <c r="A472" s="215" t="str">
        <f>""""&amp;MaterialData!A477&amp;""""</f>
        <v>"Spandrel Panels Curtain Walls"</v>
      </c>
      <c r="B472" s="215" t="str">
        <f>""""&amp;MaterialData!B477&amp;""""</f>
        <v>"Aluminum w/out Thrml Break - Triple or low e glass - R30 Ins."</v>
      </c>
      <c r="C472" s="118" t="s">
        <v>1221</v>
      </c>
      <c r="D472" s="118" t="s">
        <v>1625</v>
      </c>
    </row>
    <row r="473" spans="1:4" s="118" customFormat="1" x14ac:dyDescent="0.25">
      <c r="A473" s="215" t="str">
        <f>""""&amp;MaterialData!A478&amp;""""</f>
        <v>"Spandrel Panels Curtain Walls"</v>
      </c>
      <c r="B473" s="215" t="str">
        <f>""""&amp;MaterialData!B478&amp;""""</f>
        <v>"Aluminum w/ Thrml Break - Single glass pane. stone. or metal pane - No Ins."</v>
      </c>
      <c r="C473" s="118" t="s">
        <v>1221</v>
      </c>
      <c r="D473" s="118" t="s">
        <v>1626</v>
      </c>
    </row>
    <row r="474" spans="1:4" s="118" customFormat="1" x14ac:dyDescent="0.25">
      <c r="A474" s="215" t="str">
        <f>""""&amp;MaterialData!A479&amp;""""</f>
        <v>"Spandrel Panels Curtain Walls"</v>
      </c>
      <c r="B474" s="215" t="str">
        <f>""""&amp;MaterialData!B479&amp;""""</f>
        <v>"Aluminum w/ Thrml Break - Single glass pane. stone. or metal pane - R4 Ins."</v>
      </c>
      <c r="C474" s="118" t="s">
        <v>1221</v>
      </c>
      <c r="D474" s="118" t="s">
        <v>1627</v>
      </c>
    </row>
    <row r="475" spans="1:4" s="118" customFormat="1" x14ac:dyDescent="0.25">
      <c r="A475" s="215" t="str">
        <f>""""&amp;MaterialData!A480&amp;""""</f>
        <v>"Spandrel Panels Curtain Walls"</v>
      </c>
      <c r="B475" s="215" t="str">
        <f>""""&amp;MaterialData!B480&amp;""""</f>
        <v>"Aluminum w/ Thrml Break - Single glass pane. stone. or metal pane - R7 Ins."</v>
      </c>
      <c r="C475" s="118" t="s">
        <v>1221</v>
      </c>
      <c r="D475" s="118" t="s">
        <v>1628</v>
      </c>
    </row>
    <row r="476" spans="1:4" s="118" customFormat="1" x14ac:dyDescent="0.25">
      <c r="A476" s="215" t="str">
        <f>""""&amp;MaterialData!A481&amp;""""</f>
        <v>"Spandrel Panels Curtain Walls"</v>
      </c>
      <c r="B476" s="215" t="str">
        <f>""""&amp;MaterialData!B481&amp;""""</f>
        <v>"Aluminum w/ Thrml Break - Single glass pane. stone. or metal pane - R10 Ins."</v>
      </c>
      <c r="C476" s="118" t="s">
        <v>1221</v>
      </c>
      <c r="D476" s="118" t="s">
        <v>1629</v>
      </c>
    </row>
    <row r="477" spans="1:4" s="118" customFormat="1" x14ac:dyDescent="0.25">
      <c r="A477" s="215" t="str">
        <f>""""&amp;MaterialData!A482&amp;""""</f>
        <v>"Spandrel Panels Curtain Walls"</v>
      </c>
      <c r="B477" s="215" t="str">
        <f>""""&amp;MaterialData!B482&amp;""""</f>
        <v>"Aluminum w/ Thrml Break - Single glass pane. stone. or metal pane - R15 Ins."</v>
      </c>
      <c r="C477" s="118" t="s">
        <v>1221</v>
      </c>
      <c r="D477" s="118" t="s">
        <v>1630</v>
      </c>
    </row>
    <row r="478" spans="1:4" s="118" customFormat="1" x14ac:dyDescent="0.25">
      <c r="A478" s="215" t="str">
        <f>""""&amp;MaterialData!A483&amp;""""</f>
        <v>"Spandrel Panels Curtain Walls"</v>
      </c>
      <c r="B478" s="215" t="str">
        <f>""""&amp;MaterialData!B483&amp;""""</f>
        <v>"Aluminum w/ Thrml Break - Single glass pane. stone. or metal pane - R20 Ins."</v>
      </c>
      <c r="C478" s="118" t="s">
        <v>1221</v>
      </c>
      <c r="D478" s="118" t="s">
        <v>1631</v>
      </c>
    </row>
    <row r="479" spans="1:4" s="118" customFormat="1" x14ac:dyDescent="0.25">
      <c r="A479" s="215" t="str">
        <f>""""&amp;MaterialData!A484&amp;""""</f>
        <v>"Spandrel Panels Curtain Walls"</v>
      </c>
      <c r="B479" s="215" t="str">
        <f>""""&amp;MaterialData!B484&amp;""""</f>
        <v>"Aluminum w/ Thrml Break - Single glass pane. stone. or metal pane - R25 Ins."</v>
      </c>
      <c r="C479" s="118" t="s">
        <v>1221</v>
      </c>
      <c r="D479" s="118" t="s">
        <v>1632</v>
      </c>
    </row>
    <row r="480" spans="1:4" s="118" customFormat="1" x14ac:dyDescent="0.25">
      <c r="A480" s="215" t="str">
        <f>""""&amp;MaterialData!A485&amp;""""</f>
        <v>"Spandrel Panels Curtain Walls"</v>
      </c>
      <c r="B480" s="215" t="str">
        <f>""""&amp;MaterialData!B485&amp;""""</f>
        <v>"Aluminum w/ Thrml Break - Single glass pane. stone. or metal pane - R30 Ins."</v>
      </c>
      <c r="C480" s="118" t="s">
        <v>1221</v>
      </c>
      <c r="D480" s="118" t="s">
        <v>1633</v>
      </c>
    </row>
    <row r="481" spans="1:4" s="118" customFormat="1" x14ac:dyDescent="0.25">
      <c r="A481" s="215" t="str">
        <f>""""&amp;MaterialData!A486&amp;""""</f>
        <v>"Spandrel Panels Curtain Walls"</v>
      </c>
      <c r="B481" s="215" t="str">
        <f>""""&amp;MaterialData!B486&amp;""""</f>
        <v>"Aluminum w/ Thrml Break - Double glass with no low e - No Ins."</v>
      </c>
      <c r="C481" s="118" t="s">
        <v>1221</v>
      </c>
      <c r="D481" s="118" t="s">
        <v>1634</v>
      </c>
    </row>
    <row r="482" spans="1:4" s="118" customFormat="1" x14ac:dyDescent="0.25">
      <c r="A482" s="215" t="str">
        <f>""""&amp;MaterialData!A487&amp;""""</f>
        <v>"Spandrel Panels Curtain Walls"</v>
      </c>
      <c r="B482" s="215" t="str">
        <f>""""&amp;MaterialData!B487&amp;""""</f>
        <v>"Aluminum w/ Thrml Break - Double glass with no low e - R4 Ins."</v>
      </c>
      <c r="C482" s="118" t="s">
        <v>1221</v>
      </c>
      <c r="D482" s="118" t="s">
        <v>1635</v>
      </c>
    </row>
    <row r="483" spans="1:4" s="118" customFormat="1" x14ac:dyDescent="0.25">
      <c r="A483" s="215" t="str">
        <f>""""&amp;MaterialData!A488&amp;""""</f>
        <v>"Spandrel Panels Curtain Walls"</v>
      </c>
      <c r="B483" s="215" t="str">
        <f>""""&amp;MaterialData!B488&amp;""""</f>
        <v>"Aluminum w/ Thrml Break - Double glass with no low e - R7 Ins."</v>
      </c>
      <c r="C483" s="118" t="s">
        <v>1221</v>
      </c>
      <c r="D483" s="118" t="s">
        <v>1636</v>
      </c>
    </row>
    <row r="484" spans="1:4" s="118" customFormat="1" x14ac:dyDescent="0.25">
      <c r="A484" s="215" t="str">
        <f>""""&amp;MaterialData!A489&amp;""""</f>
        <v>"Spandrel Panels Curtain Walls"</v>
      </c>
      <c r="B484" s="215" t="str">
        <f>""""&amp;MaterialData!B489&amp;""""</f>
        <v>"Aluminum w/ Thrml Break - Double glass with no low e - R10 Ins."</v>
      </c>
      <c r="C484" s="118" t="s">
        <v>1221</v>
      </c>
      <c r="D484" s="118" t="s">
        <v>1637</v>
      </c>
    </row>
    <row r="485" spans="1:4" s="118" customFormat="1" x14ac:dyDescent="0.25">
      <c r="A485" s="215" t="str">
        <f>""""&amp;MaterialData!A490&amp;""""</f>
        <v>"Spandrel Panels Curtain Walls"</v>
      </c>
      <c r="B485" s="215" t="str">
        <f>""""&amp;MaterialData!B490&amp;""""</f>
        <v>"Aluminum w/ Thrml Break - Double glass with no low e - R15 Ins."</v>
      </c>
      <c r="C485" s="118" t="s">
        <v>1221</v>
      </c>
      <c r="D485" s="118" t="s">
        <v>1638</v>
      </c>
    </row>
    <row r="486" spans="1:4" s="118" customFormat="1" x14ac:dyDescent="0.25">
      <c r="A486" s="215" t="str">
        <f>""""&amp;MaterialData!A491&amp;""""</f>
        <v>"Spandrel Panels Curtain Walls"</v>
      </c>
      <c r="B486" s="215" t="str">
        <f>""""&amp;MaterialData!B491&amp;""""</f>
        <v>"Aluminum w/ Thrml Break - Double glass with no low e - R20 Ins."</v>
      </c>
      <c r="C486" s="118" t="s">
        <v>1221</v>
      </c>
      <c r="D486" s="118" t="s">
        <v>1639</v>
      </c>
    </row>
    <row r="487" spans="1:4" s="118" customFormat="1" x14ac:dyDescent="0.25">
      <c r="A487" s="215" t="str">
        <f>""""&amp;MaterialData!A492&amp;""""</f>
        <v>"Spandrel Panels Curtain Walls"</v>
      </c>
      <c r="B487" s="215" t="str">
        <f>""""&amp;MaterialData!B492&amp;""""</f>
        <v>"Aluminum w/ Thrml Break - Double glass with no low e - R25 Ins."</v>
      </c>
      <c r="C487" s="118" t="s">
        <v>1221</v>
      </c>
      <c r="D487" s="118" t="s">
        <v>1640</v>
      </c>
    </row>
    <row r="488" spans="1:4" s="118" customFormat="1" x14ac:dyDescent="0.25">
      <c r="A488" s="215" t="str">
        <f>""""&amp;MaterialData!A493&amp;""""</f>
        <v>"Spandrel Panels Curtain Walls"</v>
      </c>
      <c r="B488" s="215" t="str">
        <f>""""&amp;MaterialData!B493&amp;""""</f>
        <v>"Aluminum w/ Thrml Break - Double glass with no low e - R30 Ins."</v>
      </c>
      <c r="C488" s="118" t="s">
        <v>1221</v>
      </c>
      <c r="D488" s="118" t="s">
        <v>1641</v>
      </c>
    </row>
    <row r="489" spans="1:4" s="118" customFormat="1" x14ac:dyDescent="0.25">
      <c r="A489" s="215" t="str">
        <f>""""&amp;MaterialData!A494&amp;""""</f>
        <v>"Spandrel Panels Curtain Walls"</v>
      </c>
      <c r="B489" s="215" t="str">
        <f>""""&amp;MaterialData!B494&amp;""""</f>
        <v>"Aluminum w/ Thrml Break - Triple or low e glass - No Ins."</v>
      </c>
      <c r="C489" s="118" t="s">
        <v>1221</v>
      </c>
      <c r="D489" s="118" t="s">
        <v>1642</v>
      </c>
    </row>
    <row r="490" spans="1:4" s="118" customFormat="1" x14ac:dyDescent="0.25">
      <c r="A490" s="215" t="str">
        <f>""""&amp;MaterialData!A495&amp;""""</f>
        <v>"Spandrel Panels Curtain Walls"</v>
      </c>
      <c r="B490" s="215" t="str">
        <f>""""&amp;MaterialData!B495&amp;""""</f>
        <v>"Aluminum w/ Thrml Break - Triple or low e glass - R4 Ins."</v>
      </c>
      <c r="C490" s="118" t="s">
        <v>1221</v>
      </c>
      <c r="D490" s="118" t="s">
        <v>1643</v>
      </c>
    </row>
    <row r="491" spans="1:4" s="118" customFormat="1" x14ac:dyDescent="0.25">
      <c r="A491" s="215" t="str">
        <f>""""&amp;MaterialData!A496&amp;""""</f>
        <v>"Spandrel Panels Curtain Walls"</v>
      </c>
      <c r="B491" s="215" t="str">
        <f>""""&amp;MaterialData!B496&amp;""""</f>
        <v>"Aluminum w/ Thrml Break - Triple or low e glass - R7 Ins."</v>
      </c>
      <c r="C491" s="118" t="s">
        <v>1221</v>
      </c>
      <c r="D491" s="118" t="s">
        <v>1644</v>
      </c>
    </row>
    <row r="492" spans="1:4" s="118" customFormat="1" x14ac:dyDescent="0.25">
      <c r="A492" s="215" t="str">
        <f>""""&amp;MaterialData!A497&amp;""""</f>
        <v>"Spandrel Panels Curtain Walls"</v>
      </c>
      <c r="B492" s="215" t="str">
        <f>""""&amp;MaterialData!B497&amp;""""</f>
        <v>"Aluminum w/ Thrml Break - Triple or low e glass - R10 Ins."</v>
      </c>
      <c r="C492" s="118" t="s">
        <v>1221</v>
      </c>
      <c r="D492" s="118" t="s">
        <v>1645</v>
      </c>
    </row>
    <row r="493" spans="1:4" s="118" customFormat="1" x14ac:dyDescent="0.25">
      <c r="A493" s="215" t="str">
        <f>""""&amp;MaterialData!A498&amp;""""</f>
        <v>"Spandrel Panels Curtain Walls"</v>
      </c>
      <c r="B493" s="215" t="str">
        <f>""""&amp;MaterialData!B498&amp;""""</f>
        <v>"Aluminum w/ Thrml Break - Triple or low e glass - R15 Ins."</v>
      </c>
      <c r="C493" s="118" t="s">
        <v>1221</v>
      </c>
      <c r="D493" s="118" t="s">
        <v>1646</v>
      </c>
    </row>
    <row r="494" spans="1:4" s="118" customFormat="1" x14ac:dyDescent="0.25">
      <c r="A494" s="215" t="str">
        <f>""""&amp;MaterialData!A499&amp;""""</f>
        <v>"Spandrel Panels Curtain Walls"</v>
      </c>
      <c r="B494" s="215" t="str">
        <f>""""&amp;MaterialData!B499&amp;""""</f>
        <v>"Aluminum w/ Thrml Break - Triple or low e glass - R20 Ins."</v>
      </c>
      <c r="C494" s="118" t="s">
        <v>1221</v>
      </c>
      <c r="D494" s="118" t="s">
        <v>1647</v>
      </c>
    </row>
    <row r="495" spans="1:4" s="118" customFormat="1" x14ac:dyDescent="0.25">
      <c r="A495" s="215" t="str">
        <f>""""&amp;MaterialData!A500&amp;""""</f>
        <v>"Spandrel Panels Curtain Walls"</v>
      </c>
      <c r="B495" s="215" t="str">
        <f>""""&amp;MaterialData!B500&amp;""""</f>
        <v>"Aluminum w/ Thrml Break - Triple or low e glass - R25 Ins."</v>
      </c>
      <c r="C495" s="118" t="s">
        <v>1221</v>
      </c>
      <c r="D495" s="118" t="s">
        <v>1648</v>
      </c>
    </row>
    <row r="496" spans="1:4" s="118" customFormat="1" x14ac:dyDescent="0.25">
      <c r="A496" s="215" t="str">
        <f>""""&amp;MaterialData!A501&amp;""""</f>
        <v>"Spandrel Panels Curtain Walls"</v>
      </c>
      <c r="B496" s="215" t="str">
        <f>""""&amp;MaterialData!B501&amp;""""</f>
        <v>"Aluminum w/ Thrml Break - Triple or low e glass - R30 Ins."</v>
      </c>
      <c r="C496" s="118" t="s">
        <v>1221</v>
      </c>
      <c r="D496" s="118" t="s">
        <v>1649</v>
      </c>
    </row>
    <row r="497" spans="1:4" s="118" customFormat="1" x14ac:dyDescent="0.25">
      <c r="A497" s="215" t="str">
        <f>""""&amp;MaterialData!A502&amp;""""</f>
        <v>"Spandrel Panels Curtain Walls"</v>
      </c>
      <c r="B497" s="215" t="str">
        <f>""""&amp;MaterialData!B502&amp;""""</f>
        <v>"Continuous Ins. - Single glass pane. stone. or metal pane - No Ins."</v>
      </c>
      <c r="C497" s="118" t="s">
        <v>1221</v>
      </c>
      <c r="D497" s="118" t="s">
        <v>1650</v>
      </c>
    </row>
    <row r="498" spans="1:4" s="118" customFormat="1" x14ac:dyDescent="0.25">
      <c r="A498" s="215" t="str">
        <f>""""&amp;MaterialData!A503&amp;""""</f>
        <v>"Spandrel Panels Curtain Walls"</v>
      </c>
      <c r="B498" s="215" t="str">
        <f>""""&amp;MaterialData!B503&amp;""""</f>
        <v>"Continuous Ins. - Single glass pane. stone. or metal pane - R4 Ins."</v>
      </c>
      <c r="C498" s="118" t="s">
        <v>1221</v>
      </c>
      <c r="D498" s="118" t="s">
        <v>1651</v>
      </c>
    </row>
    <row r="499" spans="1:4" s="118" customFormat="1" x14ac:dyDescent="0.25">
      <c r="A499" s="215" t="str">
        <f>""""&amp;MaterialData!A504&amp;""""</f>
        <v>"Spandrel Panels Curtain Walls"</v>
      </c>
      <c r="B499" s="215" t="str">
        <f>""""&amp;MaterialData!B504&amp;""""</f>
        <v>"Continuous Ins. - Single glass pane. stone. or metal pane - R7 Ins."</v>
      </c>
      <c r="C499" s="118" t="s">
        <v>1221</v>
      </c>
      <c r="D499" s="118" t="s">
        <v>1652</v>
      </c>
    </row>
    <row r="500" spans="1:4" s="118" customFormat="1" x14ac:dyDescent="0.25">
      <c r="A500" s="215" t="str">
        <f>""""&amp;MaterialData!A505&amp;""""</f>
        <v>"Spandrel Panels Curtain Walls"</v>
      </c>
      <c r="B500" s="215" t="str">
        <f>""""&amp;MaterialData!B505&amp;""""</f>
        <v>"Continuous Ins. - Single glass pane. stone. or metal pane - R10 Ins."</v>
      </c>
      <c r="C500" s="118" t="s">
        <v>1221</v>
      </c>
      <c r="D500" s="118" t="s">
        <v>1653</v>
      </c>
    </row>
    <row r="501" spans="1:4" s="118" customFormat="1" x14ac:dyDescent="0.25">
      <c r="A501" s="215" t="str">
        <f>""""&amp;MaterialData!A506&amp;""""</f>
        <v>"Spandrel Panels Curtain Walls"</v>
      </c>
      <c r="B501" s="215" t="str">
        <f>""""&amp;MaterialData!B506&amp;""""</f>
        <v>"Continuous Ins. - Single glass pane. stone. or metal pane - R15 Ins."</v>
      </c>
      <c r="C501" s="118" t="s">
        <v>1221</v>
      </c>
      <c r="D501" s="118" t="s">
        <v>1654</v>
      </c>
    </row>
    <row r="502" spans="1:4" s="118" customFormat="1" x14ac:dyDescent="0.25">
      <c r="A502" s="215" t="str">
        <f>""""&amp;MaterialData!A507&amp;""""</f>
        <v>"Spandrel Panels Curtain Walls"</v>
      </c>
      <c r="B502" s="215" t="str">
        <f>""""&amp;MaterialData!B507&amp;""""</f>
        <v>"Continuous Ins. - Single glass pane. stone. or metal pane - R20 Ins."</v>
      </c>
      <c r="C502" s="118" t="s">
        <v>1221</v>
      </c>
      <c r="D502" s="118" t="s">
        <v>1655</v>
      </c>
    </row>
    <row r="503" spans="1:4" s="118" customFormat="1" x14ac:dyDescent="0.25">
      <c r="A503" s="215" t="str">
        <f>""""&amp;MaterialData!A508&amp;""""</f>
        <v>"Spandrel Panels Curtain Walls"</v>
      </c>
      <c r="B503" s="215" t="str">
        <f>""""&amp;MaterialData!B508&amp;""""</f>
        <v>"Continuous Ins. - Single glass pane. stone. or metal pane - R25 Ins."</v>
      </c>
      <c r="C503" s="118" t="s">
        <v>1221</v>
      </c>
      <c r="D503" s="118" t="s">
        <v>1656</v>
      </c>
    </row>
    <row r="504" spans="1:4" s="118" customFormat="1" x14ac:dyDescent="0.25">
      <c r="A504" s="215" t="str">
        <f>""""&amp;MaterialData!A509&amp;""""</f>
        <v>"Spandrel Panels Curtain Walls"</v>
      </c>
      <c r="B504" s="215" t="str">
        <f>""""&amp;MaterialData!B509&amp;""""</f>
        <v>"Continuous Ins. - Single glass pane. stone. or metal pane - R30 Ins."</v>
      </c>
      <c r="C504" s="118" t="s">
        <v>1221</v>
      </c>
      <c r="D504" s="118" t="s">
        <v>1657</v>
      </c>
    </row>
    <row r="505" spans="1:4" s="118" customFormat="1" x14ac:dyDescent="0.25">
      <c r="A505" s="215" t="str">
        <f>""""&amp;MaterialData!A510&amp;""""</f>
        <v>"Spandrel Panels Curtain Walls"</v>
      </c>
      <c r="B505" s="215" t="str">
        <f>""""&amp;MaterialData!B510&amp;""""</f>
        <v>"Continuous Ins. - Double glass with no low e coatings - No Ins."</v>
      </c>
      <c r="C505" s="118" t="s">
        <v>1221</v>
      </c>
      <c r="D505" s="118" t="s">
        <v>1658</v>
      </c>
    </row>
    <row r="506" spans="1:4" s="118" customFormat="1" x14ac:dyDescent="0.25">
      <c r="A506" s="215" t="str">
        <f>""""&amp;MaterialData!A511&amp;""""</f>
        <v>"Spandrel Panels Curtain Walls"</v>
      </c>
      <c r="B506" s="215" t="str">
        <f>""""&amp;MaterialData!B511&amp;""""</f>
        <v>"Continuous Ins. - Double glass with no low e coatings - R4 Ins."</v>
      </c>
      <c r="C506" s="118" t="s">
        <v>1221</v>
      </c>
      <c r="D506" s="118" t="s">
        <v>1659</v>
      </c>
    </row>
    <row r="507" spans="1:4" s="118" customFormat="1" x14ac:dyDescent="0.25">
      <c r="A507" s="215" t="str">
        <f>""""&amp;MaterialData!A512&amp;""""</f>
        <v>"Spandrel Panels Curtain Walls"</v>
      </c>
      <c r="B507" s="215" t="str">
        <f>""""&amp;MaterialData!B512&amp;""""</f>
        <v>"Continuous Ins. - Double glass with no low e coatings - R7 Ins."</v>
      </c>
      <c r="C507" s="118" t="s">
        <v>1221</v>
      </c>
      <c r="D507" s="118" t="s">
        <v>1660</v>
      </c>
    </row>
    <row r="508" spans="1:4" s="118" customFormat="1" x14ac:dyDescent="0.25">
      <c r="A508" s="215" t="str">
        <f>""""&amp;MaterialData!A513&amp;""""</f>
        <v>"Spandrel Panels Curtain Walls"</v>
      </c>
      <c r="B508" s="215" t="str">
        <f>""""&amp;MaterialData!B513&amp;""""</f>
        <v>"Continuous Ins. - Double glass with no low e coatings - R10 Ins."</v>
      </c>
      <c r="C508" s="118" t="s">
        <v>1221</v>
      </c>
      <c r="D508" s="118" t="s">
        <v>1661</v>
      </c>
    </row>
    <row r="509" spans="1:4" s="118" customFormat="1" x14ac:dyDescent="0.25">
      <c r="A509" s="215" t="str">
        <f>""""&amp;MaterialData!A514&amp;""""</f>
        <v>"Spandrel Panels Curtain Walls"</v>
      </c>
      <c r="B509" s="215" t="str">
        <f>""""&amp;MaterialData!B514&amp;""""</f>
        <v>"Continuous Ins. - Double glass with no low e coatings - R15 Ins."</v>
      </c>
      <c r="C509" s="118" t="s">
        <v>1221</v>
      </c>
      <c r="D509" s="118" t="s">
        <v>1662</v>
      </c>
    </row>
    <row r="510" spans="1:4" s="118" customFormat="1" x14ac:dyDescent="0.25">
      <c r="A510" s="215" t="str">
        <f>""""&amp;MaterialData!A515&amp;""""</f>
        <v>"Spandrel Panels Curtain Walls"</v>
      </c>
      <c r="B510" s="215" t="str">
        <f>""""&amp;MaterialData!B515&amp;""""</f>
        <v>"Continuous Ins. - Double glass with no low e coatings - R20 Ins."</v>
      </c>
      <c r="C510" s="118" t="s">
        <v>1221</v>
      </c>
      <c r="D510" s="118" t="s">
        <v>1663</v>
      </c>
    </row>
    <row r="511" spans="1:4" s="118" customFormat="1" x14ac:dyDescent="0.25">
      <c r="A511" s="215" t="str">
        <f>""""&amp;MaterialData!A516&amp;""""</f>
        <v>"Spandrel Panels Curtain Walls"</v>
      </c>
      <c r="B511" s="215" t="str">
        <f>""""&amp;MaterialData!B516&amp;""""</f>
        <v>"Continuous Ins. - Double glass with no low e coatings - R25 Ins."</v>
      </c>
      <c r="C511" s="118" t="s">
        <v>1221</v>
      </c>
      <c r="D511" s="118" t="s">
        <v>1664</v>
      </c>
    </row>
    <row r="512" spans="1:4" s="118" customFormat="1" x14ac:dyDescent="0.25">
      <c r="A512" s="215" t="str">
        <f>""""&amp;MaterialData!A517&amp;""""</f>
        <v>"Spandrel Panels Curtain Walls"</v>
      </c>
      <c r="B512" s="215" t="str">
        <f>""""&amp;MaterialData!B517&amp;""""</f>
        <v>"Continuous Ins. - Double glass with no low e coatings - R30 Ins."</v>
      </c>
      <c r="C512" s="118" t="s">
        <v>1221</v>
      </c>
      <c r="D512" s="118" t="s">
        <v>1665</v>
      </c>
    </row>
    <row r="513" spans="1:4" s="118" customFormat="1" x14ac:dyDescent="0.25">
      <c r="A513" s="215" t="str">
        <f>""""&amp;MaterialData!A518&amp;""""</f>
        <v>"Spandrel Panels Curtain Walls"</v>
      </c>
      <c r="B513" s="215" t="str">
        <f>""""&amp;MaterialData!B518&amp;""""</f>
        <v>"Continuous Ins. - Triple or low e glass - No Ins."</v>
      </c>
      <c r="C513" s="118" t="s">
        <v>1221</v>
      </c>
      <c r="D513" s="118" t="s">
        <v>1666</v>
      </c>
    </row>
    <row r="514" spans="1:4" s="118" customFormat="1" x14ac:dyDescent="0.25">
      <c r="A514" s="215" t="str">
        <f>""""&amp;MaterialData!A519&amp;""""</f>
        <v>"Spandrel Panels Curtain Walls"</v>
      </c>
      <c r="B514" s="215" t="str">
        <f>""""&amp;MaterialData!B519&amp;""""</f>
        <v>"Continuous Ins. - Triple or low e glass - R4 Ins."</v>
      </c>
      <c r="C514" s="118" t="s">
        <v>1221</v>
      </c>
      <c r="D514" s="118" t="s">
        <v>1667</v>
      </c>
    </row>
    <row r="515" spans="1:4" s="118" customFormat="1" x14ac:dyDescent="0.25">
      <c r="A515" s="215" t="str">
        <f>""""&amp;MaterialData!A520&amp;""""</f>
        <v>"Spandrel Panels Curtain Walls"</v>
      </c>
      <c r="B515" s="215" t="str">
        <f>""""&amp;MaterialData!B520&amp;""""</f>
        <v>"Continuous Ins. - Triple or low e glass - R7 Ins."</v>
      </c>
      <c r="C515" s="118" t="s">
        <v>1221</v>
      </c>
      <c r="D515" s="118" t="s">
        <v>1668</v>
      </c>
    </row>
    <row r="516" spans="1:4" s="118" customFormat="1" x14ac:dyDescent="0.25">
      <c r="A516" s="215" t="str">
        <f>""""&amp;MaterialData!A521&amp;""""</f>
        <v>"Spandrel Panels Curtain Walls"</v>
      </c>
      <c r="B516" s="215" t="str">
        <f>""""&amp;MaterialData!B521&amp;""""</f>
        <v>"Continuous Ins. - Triple or low e glass - R10 Ins."</v>
      </c>
      <c r="C516" s="118" t="s">
        <v>1221</v>
      </c>
      <c r="D516" s="118" t="s">
        <v>1669</v>
      </c>
    </row>
    <row r="517" spans="1:4" s="118" customFormat="1" x14ac:dyDescent="0.25">
      <c r="A517" s="215" t="str">
        <f>""""&amp;MaterialData!A522&amp;""""</f>
        <v>"Spandrel Panels Curtain Walls"</v>
      </c>
      <c r="B517" s="215" t="str">
        <f>""""&amp;MaterialData!B522&amp;""""</f>
        <v>"Continuous Ins. - Triple or low e glass - R15 Ins."</v>
      </c>
      <c r="C517" s="118" t="s">
        <v>1221</v>
      </c>
      <c r="D517" s="118" t="s">
        <v>1670</v>
      </c>
    </row>
    <row r="518" spans="1:4" s="118" customFormat="1" x14ac:dyDescent="0.25">
      <c r="A518" s="215" t="str">
        <f>""""&amp;MaterialData!A523&amp;""""</f>
        <v>"Spandrel Panels Curtain Walls"</v>
      </c>
      <c r="B518" s="215" t="str">
        <f>""""&amp;MaterialData!B523&amp;""""</f>
        <v>"Continuous Ins. - Triple or low e glass - R20 Ins."</v>
      </c>
      <c r="C518" s="118" t="s">
        <v>1221</v>
      </c>
      <c r="D518" s="118" t="s">
        <v>1671</v>
      </c>
    </row>
    <row r="519" spans="1:4" s="118" customFormat="1" x14ac:dyDescent="0.25">
      <c r="A519" s="215" t="str">
        <f>""""&amp;MaterialData!A524&amp;""""</f>
        <v>"Spandrel Panels Curtain Walls"</v>
      </c>
      <c r="B519" s="215" t="str">
        <f>""""&amp;MaterialData!B524&amp;""""</f>
        <v>"Continuous Ins. - Triple or low e glass - R25 Ins."</v>
      </c>
      <c r="C519" s="118" t="s">
        <v>1221</v>
      </c>
      <c r="D519" s="118" t="s">
        <v>1672</v>
      </c>
    </row>
    <row r="520" spans="1:4" s="118" customFormat="1" x14ac:dyDescent="0.25">
      <c r="A520" s="215" t="str">
        <f>""""&amp;MaterialData!A525&amp;""""</f>
        <v>"Spandrel Panels Curtain Walls"</v>
      </c>
      <c r="B520" s="215" t="str">
        <f>""""&amp;MaterialData!B525&amp;""""</f>
        <v>"Continuous Ins. - Triple or low e glass - R30 Ins."</v>
      </c>
      <c r="C520" s="118" t="s">
        <v>1221</v>
      </c>
      <c r="D520" s="118" t="s">
        <v>1673</v>
      </c>
    </row>
    <row r="521" spans="1:4" s="118" customFormat="1" x14ac:dyDescent="0.25">
      <c r="A521" s="215" t="str">
        <f>""""&amp;MaterialData!A526&amp;""""</f>
        <v>"Spandrel Panels Curtain Walls"</v>
      </c>
      <c r="B521" s="215" t="str">
        <f>""""&amp;MaterialData!B526&amp;""""</f>
        <v>"Structural Glazing - Single glass pane. stone. or metal pane - No Ins."</v>
      </c>
      <c r="C521" s="118" t="s">
        <v>1221</v>
      </c>
      <c r="D521" s="118" t="s">
        <v>1674</v>
      </c>
    </row>
    <row r="522" spans="1:4" s="118" customFormat="1" x14ac:dyDescent="0.25">
      <c r="A522" s="215" t="str">
        <f>""""&amp;MaterialData!A527&amp;""""</f>
        <v>"Spandrel Panels Curtain Walls"</v>
      </c>
      <c r="B522" s="215" t="str">
        <f>""""&amp;MaterialData!B527&amp;""""</f>
        <v>"Structural Glazing - Single glass pane. stone. or metal pane - R4 Ins."</v>
      </c>
      <c r="C522" s="118" t="s">
        <v>1221</v>
      </c>
      <c r="D522" s="118" t="s">
        <v>1675</v>
      </c>
    </row>
    <row r="523" spans="1:4" s="118" customFormat="1" x14ac:dyDescent="0.25">
      <c r="A523" s="215" t="str">
        <f>""""&amp;MaterialData!A528&amp;""""</f>
        <v>"Spandrel Panels Curtain Walls"</v>
      </c>
      <c r="B523" s="215" t="str">
        <f>""""&amp;MaterialData!B528&amp;""""</f>
        <v>"Structural Glazing - Single glass pane. stone. or metal pane - R7 Ins."</v>
      </c>
      <c r="C523" s="118" t="s">
        <v>1221</v>
      </c>
      <c r="D523" s="118" t="s">
        <v>1676</v>
      </c>
    </row>
    <row r="524" spans="1:4" s="118" customFormat="1" x14ac:dyDescent="0.25">
      <c r="A524" s="215" t="str">
        <f>""""&amp;MaterialData!A529&amp;""""</f>
        <v>"Spandrel Panels Curtain Walls"</v>
      </c>
      <c r="B524" s="215" t="str">
        <f>""""&amp;MaterialData!B529&amp;""""</f>
        <v>"Structural Glazing - Single glass pane. stone. or metal pane - R10 Ins."</v>
      </c>
      <c r="C524" s="118" t="s">
        <v>1221</v>
      </c>
      <c r="D524" s="118" t="s">
        <v>1677</v>
      </c>
    </row>
    <row r="525" spans="1:4" s="118" customFormat="1" x14ac:dyDescent="0.25">
      <c r="A525" s="215" t="str">
        <f>""""&amp;MaterialData!A530&amp;""""</f>
        <v>"Spandrel Panels Curtain Walls"</v>
      </c>
      <c r="B525" s="215" t="str">
        <f>""""&amp;MaterialData!B530&amp;""""</f>
        <v>"Structural Glazing - Single glass pane. stone. or metal pane - R15 Ins."</v>
      </c>
      <c r="C525" s="118" t="s">
        <v>1221</v>
      </c>
      <c r="D525" s="118" t="s">
        <v>1678</v>
      </c>
    </row>
    <row r="526" spans="1:4" s="118" customFormat="1" x14ac:dyDescent="0.25">
      <c r="A526" s="215" t="str">
        <f>""""&amp;MaterialData!A531&amp;""""</f>
        <v>"Spandrel Panels Curtain Walls"</v>
      </c>
      <c r="B526" s="215" t="str">
        <f>""""&amp;MaterialData!B531&amp;""""</f>
        <v>"Structural Glazing - Single glass pane. stone. or metal pane - R20 Ins."</v>
      </c>
      <c r="C526" s="118" t="s">
        <v>1221</v>
      </c>
      <c r="D526" s="118" t="s">
        <v>1679</v>
      </c>
    </row>
    <row r="527" spans="1:4" s="118" customFormat="1" x14ac:dyDescent="0.25">
      <c r="A527" s="215" t="str">
        <f>""""&amp;MaterialData!A532&amp;""""</f>
        <v>"Spandrel Panels Curtain Walls"</v>
      </c>
      <c r="B527" s="215" t="str">
        <f>""""&amp;MaterialData!B532&amp;""""</f>
        <v>"Structural Glazing - Single glass pane. stone. or metal pane - R25 Ins."</v>
      </c>
      <c r="C527" s="118" t="s">
        <v>1221</v>
      </c>
      <c r="D527" s="118" t="s">
        <v>1680</v>
      </c>
    </row>
    <row r="528" spans="1:4" s="118" customFormat="1" x14ac:dyDescent="0.25">
      <c r="A528" s="215" t="str">
        <f>""""&amp;MaterialData!A533&amp;""""</f>
        <v>"Spandrel Panels Curtain Walls"</v>
      </c>
      <c r="B528" s="215" t="str">
        <f>""""&amp;MaterialData!B533&amp;""""</f>
        <v>"Structural Glazing - Single glass pane. stone. or metal pane - R30 Ins."</v>
      </c>
      <c r="C528" s="118" t="s">
        <v>1221</v>
      </c>
      <c r="D528" s="118" t="s">
        <v>1681</v>
      </c>
    </row>
    <row r="529" spans="1:4" s="118" customFormat="1" x14ac:dyDescent="0.25">
      <c r="A529" s="215" t="str">
        <f>""""&amp;MaterialData!A534&amp;""""</f>
        <v>"Spandrel Panels Curtain Walls"</v>
      </c>
      <c r="B529" s="215" t="str">
        <f>""""&amp;MaterialData!B534&amp;""""</f>
        <v>"Structural Glazing - Double glass with no low e coatings - No Ins."</v>
      </c>
      <c r="C529" s="118" t="s">
        <v>1221</v>
      </c>
      <c r="D529" s="118" t="s">
        <v>1682</v>
      </c>
    </row>
    <row r="530" spans="1:4" s="118" customFormat="1" x14ac:dyDescent="0.25">
      <c r="A530" s="215" t="str">
        <f>""""&amp;MaterialData!A535&amp;""""</f>
        <v>"Spandrel Panels Curtain Walls"</v>
      </c>
      <c r="B530" s="215" t="str">
        <f>""""&amp;MaterialData!B535&amp;""""</f>
        <v>"Structural Glazing - Double glass with no low e coatings - R4 Ins."</v>
      </c>
      <c r="C530" s="118" t="s">
        <v>1221</v>
      </c>
      <c r="D530" s="118" t="s">
        <v>1683</v>
      </c>
    </row>
    <row r="531" spans="1:4" s="118" customFormat="1" x14ac:dyDescent="0.25">
      <c r="A531" s="215" t="str">
        <f>""""&amp;MaterialData!A536&amp;""""</f>
        <v>"Spandrel Panels Curtain Walls"</v>
      </c>
      <c r="B531" s="215" t="str">
        <f>""""&amp;MaterialData!B536&amp;""""</f>
        <v>"Structural Glazing - Double glass with no low e coatings - R7 Ins."</v>
      </c>
      <c r="C531" s="118" t="s">
        <v>1221</v>
      </c>
      <c r="D531" s="118" t="s">
        <v>1684</v>
      </c>
    </row>
    <row r="532" spans="1:4" s="118" customFormat="1" x14ac:dyDescent="0.25">
      <c r="A532" s="215" t="str">
        <f>""""&amp;MaterialData!A537&amp;""""</f>
        <v>"Spandrel Panels Curtain Walls"</v>
      </c>
      <c r="B532" s="215" t="str">
        <f>""""&amp;MaterialData!B537&amp;""""</f>
        <v>"Structural Glazing - Double glass with no low e coatings - R10 Ins."</v>
      </c>
      <c r="C532" s="118" t="s">
        <v>1221</v>
      </c>
      <c r="D532" s="118" t="s">
        <v>1685</v>
      </c>
    </row>
    <row r="533" spans="1:4" s="118" customFormat="1" x14ac:dyDescent="0.25">
      <c r="A533" s="215" t="str">
        <f>""""&amp;MaterialData!A538&amp;""""</f>
        <v>"Spandrel Panels Curtain Walls"</v>
      </c>
      <c r="B533" s="215" t="str">
        <f>""""&amp;MaterialData!B538&amp;""""</f>
        <v>"Structural Glazing - Double glass with no low e coatings - R15 Ins."</v>
      </c>
      <c r="C533" s="118" t="s">
        <v>1221</v>
      </c>
      <c r="D533" s="118" t="s">
        <v>1686</v>
      </c>
    </row>
    <row r="534" spans="1:4" s="118" customFormat="1" x14ac:dyDescent="0.25">
      <c r="A534" s="215" t="str">
        <f>""""&amp;MaterialData!A539&amp;""""</f>
        <v>"Spandrel Panels Curtain Walls"</v>
      </c>
      <c r="B534" s="215" t="str">
        <f>""""&amp;MaterialData!B539&amp;""""</f>
        <v>"Structural Glazing - Double glass with no low e coatings - R20 Ins."</v>
      </c>
      <c r="C534" s="118" t="s">
        <v>1221</v>
      </c>
      <c r="D534" s="118" t="s">
        <v>1687</v>
      </c>
    </row>
    <row r="535" spans="1:4" s="118" customFormat="1" x14ac:dyDescent="0.25">
      <c r="A535" s="215" t="str">
        <f>""""&amp;MaterialData!A540&amp;""""</f>
        <v>"Spandrel Panels Curtain Walls"</v>
      </c>
      <c r="B535" s="215" t="str">
        <f>""""&amp;MaterialData!B540&amp;""""</f>
        <v>"Structural Glazing - Double glass with no low e coatings - R25 Ins."</v>
      </c>
      <c r="C535" s="118" t="s">
        <v>1221</v>
      </c>
      <c r="D535" s="118" t="s">
        <v>1688</v>
      </c>
    </row>
    <row r="536" spans="1:4" s="118" customFormat="1" x14ac:dyDescent="0.25">
      <c r="A536" s="215" t="str">
        <f>""""&amp;MaterialData!A541&amp;""""</f>
        <v>"Spandrel Panels Curtain Walls"</v>
      </c>
      <c r="B536" s="215" t="str">
        <f>""""&amp;MaterialData!B541&amp;""""</f>
        <v>"Structural Glazing - Double glass with no low e coatings - R30 Ins."</v>
      </c>
      <c r="C536" s="118" t="s">
        <v>1221</v>
      </c>
      <c r="D536" s="118" t="s">
        <v>1689</v>
      </c>
    </row>
    <row r="537" spans="1:4" s="118" customFormat="1" x14ac:dyDescent="0.25">
      <c r="A537" s="215" t="str">
        <f>""""&amp;MaterialData!A542&amp;""""</f>
        <v>"Spandrel Panels Curtain Walls"</v>
      </c>
      <c r="B537" s="215" t="str">
        <f>""""&amp;MaterialData!B542&amp;""""</f>
        <v>"Structural Glazing - Triple or low e glass - No Ins."</v>
      </c>
      <c r="C537" s="118" t="s">
        <v>1221</v>
      </c>
      <c r="D537" s="118" t="s">
        <v>1690</v>
      </c>
    </row>
    <row r="538" spans="1:4" s="118" customFormat="1" x14ac:dyDescent="0.25">
      <c r="A538" s="215" t="str">
        <f>""""&amp;MaterialData!A543&amp;""""</f>
        <v>"Spandrel Panels Curtain Walls"</v>
      </c>
      <c r="B538" s="215" t="str">
        <f>""""&amp;MaterialData!B543&amp;""""</f>
        <v>"Structural Glazing - Triple or low e glass - R4 Ins."</v>
      </c>
      <c r="C538" s="118" t="s">
        <v>1221</v>
      </c>
      <c r="D538" s="118" t="s">
        <v>1691</v>
      </c>
    </row>
    <row r="539" spans="1:4" s="118" customFormat="1" x14ac:dyDescent="0.25">
      <c r="A539" s="215" t="str">
        <f>""""&amp;MaterialData!A544&amp;""""</f>
        <v>"Spandrel Panels Curtain Walls"</v>
      </c>
      <c r="B539" s="215" t="str">
        <f>""""&amp;MaterialData!B544&amp;""""</f>
        <v>"Structural Glazing - Triple or low e glass - R7 Ins."</v>
      </c>
      <c r="C539" s="118" t="s">
        <v>1221</v>
      </c>
      <c r="D539" s="118" t="s">
        <v>1692</v>
      </c>
    </row>
    <row r="540" spans="1:4" s="118" customFormat="1" x14ac:dyDescent="0.25">
      <c r="A540" s="215" t="str">
        <f>""""&amp;MaterialData!A545&amp;""""</f>
        <v>"Spandrel Panels Curtain Walls"</v>
      </c>
      <c r="B540" s="215" t="str">
        <f>""""&amp;MaterialData!B545&amp;""""</f>
        <v>"Structural Glazing - Triple or low e glass - R10 Ins."</v>
      </c>
      <c r="C540" s="118" t="s">
        <v>1221</v>
      </c>
      <c r="D540" s="118" t="s">
        <v>1693</v>
      </c>
    </row>
    <row r="541" spans="1:4" s="118" customFormat="1" x14ac:dyDescent="0.25">
      <c r="A541" s="215" t="str">
        <f>""""&amp;MaterialData!A546&amp;""""</f>
        <v>"Spandrel Panels Curtain Walls"</v>
      </c>
      <c r="B541" s="215" t="str">
        <f>""""&amp;MaterialData!B546&amp;""""</f>
        <v>"Structural Glazing - Triple or low e glass - R15 Ins."</v>
      </c>
      <c r="C541" s="118" t="s">
        <v>1221</v>
      </c>
      <c r="D541" s="118" t="s">
        <v>1694</v>
      </c>
    </row>
    <row r="542" spans="1:4" s="118" customFormat="1" x14ac:dyDescent="0.25">
      <c r="A542" s="215" t="str">
        <f>""""&amp;MaterialData!A547&amp;""""</f>
        <v>"Spandrel Panels Curtain Walls"</v>
      </c>
      <c r="B542" s="215" t="str">
        <f>""""&amp;MaterialData!B547&amp;""""</f>
        <v>"Structural Glazing - Triple or low e glass - R20 Ins."</v>
      </c>
      <c r="C542" s="118" t="s">
        <v>1221</v>
      </c>
      <c r="D542" s="118" t="s">
        <v>1695</v>
      </c>
    </row>
    <row r="543" spans="1:4" s="118" customFormat="1" x14ac:dyDescent="0.25">
      <c r="A543" s="215" t="str">
        <f>""""&amp;MaterialData!A548&amp;""""</f>
        <v>"Spandrel Panels Curtain Walls"</v>
      </c>
      <c r="B543" s="215" t="str">
        <f>""""&amp;MaterialData!B548&amp;""""</f>
        <v>"Structural Glazing - Triple or low e glass - R25 Ins."</v>
      </c>
      <c r="C543" s="118" t="s">
        <v>1221</v>
      </c>
      <c r="D543" s="118" t="s">
        <v>1696</v>
      </c>
    </row>
    <row r="544" spans="1:4" s="118" customFormat="1" x14ac:dyDescent="0.25">
      <c r="A544" s="215" t="str">
        <f>""""&amp;MaterialData!A549&amp;""""</f>
        <v>"Spandrel Panels Curtain Walls"</v>
      </c>
      <c r="B544" s="215" t="str">
        <f>""""&amp;MaterialData!B549&amp;""""</f>
        <v>"Structural Glazing - Triple or low e glass - R30 Ins."</v>
      </c>
      <c r="C544" s="118" t="s">
        <v>1221</v>
      </c>
      <c r="D544" s="118" t="s">
        <v>1697</v>
      </c>
    </row>
    <row r="545" spans="1:4" s="118" customFormat="1" x14ac:dyDescent="0.25">
      <c r="A545" s="215" t="str">
        <f>""""&amp;MaterialData!A550&amp;""""</f>
        <v>"Straw Bale Wall"</v>
      </c>
      <c r="B545" s="215" t="str">
        <f>""""&amp;MaterialData!B550&amp;""""</f>
        <v>"Straw Bale - Int and Ext Stucco - 18 in."</v>
      </c>
      <c r="C545" s="118" t="s">
        <v>1222</v>
      </c>
      <c r="D545" s="118" t="s">
        <v>1698</v>
      </c>
    </row>
    <row r="546" spans="1:4" s="118" customFormat="1" x14ac:dyDescent="0.25">
      <c r="A546" s="215" t="str">
        <f>""""&amp;MaterialData!A551&amp;""""</f>
        <v>"Woods"</v>
      </c>
      <c r="B546" s="215" t="str">
        <f>""""&amp;MaterialData!B551&amp;""""</f>
        <v>"Ash - 1 in."</v>
      </c>
      <c r="C546" s="118" t="s">
        <v>1223</v>
      </c>
      <c r="D546" s="118" t="s">
        <v>1699</v>
      </c>
    </row>
    <row r="547" spans="1:4" s="118" customFormat="1" x14ac:dyDescent="0.25">
      <c r="A547" s="215" t="str">
        <f>""""&amp;MaterialData!A552&amp;""""</f>
        <v>"Woods"</v>
      </c>
      <c r="B547" s="215" t="str">
        <f>""""&amp;MaterialData!B552&amp;""""</f>
        <v>"Birch - 1 in."</v>
      </c>
      <c r="C547" s="118" t="s">
        <v>1223</v>
      </c>
      <c r="D547" s="118" t="s">
        <v>1700</v>
      </c>
    </row>
    <row r="548" spans="1:4" s="118" customFormat="1" x14ac:dyDescent="0.25">
      <c r="A548" s="215" t="str">
        <f>""""&amp;MaterialData!A553&amp;""""</f>
        <v>"Woods"</v>
      </c>
      <c r="B548" s="215" t="str">
        <f>""""&amp;MaterialData!B553&amp;""""</f>
        <v>"California Redwood - 1 in."</v>
      </c>
      <c r="C548" s="118" t="s">
        <v>1223</v>
      </c>
      <c r="D548" s="118" t="s">
        <v>1701</v>
      </c>
    </row>
    <row r="549" spans="1:4" s="118" customFormat="1" x14ac:dyDescent="0.25">
      <c r="A549" s="215" t="str">
        <f>""""&amp;MaterialData!A554&amp;""""</f>
        <v>"Woods"</v>
      </c>
      <c r="B549" s="215" t="str">
        <f>""""&amp;MaterialData!B554&amp;""""</f>
        <v>"Douglas Fir-Larch - 1 in."</v>
      </c>
      <c r="C549" s="118" t="s">
        <v>1223</v>
      </c>
      <c r="D549" s="118" t="s">
        <v>1702</v>
      </c>
    </row>
    <row r="550" spans="1:4" s="118" customFormat="1" x14ac:dyDescent="0.25">
      <c r="A550" s="215" t="str">
        <f>""""&amp;MaterialData!A555&amp;""""</f>
        <v>"Woods"</v>
      </c>
      <c r="B550" s="215" t="str">
        <f>""""&amp;MaterialData!B555&amp;""""</f>
        <v>"Hardwood - 1 in."</v>
      </c>
      <c r="C550" s="118" t="s">
        <v>1223</v>
      </c>
      <c r="D550" s="118" t="s">
        <v>1703</v>
      </c>
    </row>
    <row r="551" spans="1:4" s="118" customFormat="1" x14ac:dyDescent="0.25">
      <c r="A551" s="215" t="str">
        <f>""""&amp;MaterialData!A556&amp;""""</f>
        <v>"Woods"</v>
      </c>
      <c r="B551" s="215" t="str">
        <f>""""&amp;MaterialData!B556&amp;""""</f>
        <v>"Hardwood - 1/2 in."</v>
      </c>
      <c r="C551" s="118" t="s">
        <v>1223</v>
      </c>
      <c r="D551" s="118" t="s">
        <v>1704</v>
      </c>
    </row>
    <row r="552" spans="1:4" s="118" customFormat="1" x14ac:dyDescent="0.25">
      <c r="A552" s="215" t="str">
        <f>""""&amp;MaterialData!A557&amp;""""</f>
        <v>"Woods"</v>
      </c>
      <c r="B552" s="215" t="str">
        <f>""""&amp;MaterialData!B557&amp;""""</f>
        <v>"Hardwood - 3/4 in."</v>
      </c>
      <c r="C552" s="118" t="s">
        <v>1223</v>
      </c>
      <c r="D552" s="118" t="s">
        <v>1705</v>
      </c>
    </row>
    <row r="553" spans="1:4" s="118" customFormat="1" x14ac:dyDescent="0.25">
      <c r="A553" s="215" t="str">
        <f>""""&amp;MaterialData!A558&amp;""""</f>
        <v>"Woods"</v>
      </c>
      <c r="B553" s="215" t="str">
        <f>""""&amp;MaterialData!B558&amp;""""</f>
        <v>"Maple - 1 in."</v>
      </c>
      <c r="C553" s="118" t="s">
        <v>1223</v>
      </c>
      <c r="D553" s="118" t="s">
        <v>1706</v>
      </c>
    </row>
    <row r="554" spans="1:4" s="118" customFormat="1" x14ac:dyDescent="0.25">
      <c r="A554" s="215" t="str">
        <f>""""&amp;MaterialData!A559&amp;""""</f>
        <v>"Woods"</v>
      </c>
      <c r="B554" s="215" t="str">
        <f>""""&amp;MaterialData!B559&amp;""""</f>
        <v>"Oak - 1 in."</v>
      </c>
      <c r="C554" s="118" t="s">
        <v>1223</v>
      </c>
      <c r="D554" s="118" t="s">
        <v>1707</v>
      </c>
    </row>
    <row r="555" spans="1:4" s="118" customFormat="1" x14ac:dyDescent="0.25">
      <c r="A555" s="215" t="str">
        <f>""""&amp;MaterialData!A560&amp;""""</f>
        <v>"Woods"</v>
      </c>
      <c r="B555" s="215" t="str">
        <f>""""&amp;MaterialData!B560&amp;""""</f>
        <v>"Pine (oven-dried) - 1 in."</v>
      </c>
      <c r="C555" s="118" t="s">
        <v>1223</v>
      </c>
      <c r="D555" s="118" t="s">
        <v>1708</v>
      </c>
    </row>
    <row r="556" spans="1:4" s="118" customFormat="1" x14ac:dyDescent="0.25">
      <c r="A556" s="215" t="str">
        <f>""""&amp;MaterialData!A561&amp;""""</f>
        <v>"Woods"</v>
      </c>
      <c r="B556" s="215" t="str">
        <f>""""&amp;MaterialData!B561&amp;""""</f>
        <v>"Wood - 1 in."</v>
      </c>
      <c r="C556" s="118" t="s">
        <v>1223</v>
      </c>
      <c r="D556" s="118" t="s">
        <v>1709</v>
      </c>
    </row>
    <row r="557" spans="1:4" s="118" customFormat="1" x14ac:dyDescent="0.25">
      <c r="A557" s="215" t="str">
        <f>""""&amp;MaterialData!A562&amp;""""</f>
        <v>"Woods"</v>
      </c>
      <c r="B557" s="215" t="str">
        <f>""""&amp;MaterialData!B562&amp;""""</f>
        <v>"Wood - 1/2 in."</v>
      </c>
      <c r="C557" s="118" t="s">
        <v>1223</v>
      </c>
      <c r="D557" s="118" t="s">
        <v>1710</v>
      </c>
    </row>
    <row r="558" spans="1:4" s="118" customFormat="1" x14ac:dyDescent="0.25">
      <c r="A558" s="215" t="str">
        <f>""""&amp;MaterialData!A563&amp;""""</f>
        <v>"Woods"</v>
      </c>
      <c r="B558" s="215" t="str">
        <f>""""&amp;MaterialData!B563&amp;""""</f>
        <v>"Wood - 2 in."</v>
      </c>
      <c r="C558" s="118" t="s">
        <v>1223</v>
      </c>
      <c r="D558" s="118" t="s">
        <v>1711</v>
      </c>
    </row>
    <row r="559" spans="1:4" s="118" customFormat="1" x14ac:dyDescent="0.25">
      <c r="A559" s="215" t="str">
        <f>""""&amp;MaterialData!A564&amp;""""</f>
        <v>"Woods"</v>
      </c>
      <c r="B559" s="215" t="str">
        <f>""""&amp;MaterialData!B564&amp;""""</f>
        <v>"Wood - 4 in."</v>
      </c>
      <c r="C559" s="118" t="s">
        <v>1223</v>
      </c>
      <c r="D559" s="118" t="s">
        <v>1712</v>
      </c>
    </row>
    <row r="560" spans="1:4" s="118" customFormat="1" x14ac:dyDescent="0.25">
      <c r="A560" s="215" t="str">
        <f>""""&amp;MaterialData!A565&amp;""""</f>
        <v>"Woods"</v>
      </c>
      <c r="B560" s="215" t="str">
        <f>""""&amp;MaterialData!B565&amp;""""</f>
        <v>"Wood siding - 1/2 in."</v>
      </c>
      <c r="C560" s="118" t="s">
        <v>1223</v>
      </c>
      <c r="D560" s="118" t="s">
        <v>1713</v>
      </c>
    </row>
    <row r="561" spans="1:2" x14ac:dyDescent="0.25">
      <c r="A561" s="215"/>
      <c r="B561" s="215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7"/>
  <sheetViews>
    <sheetView zoomScaleNormal="100" workbookViewId="0">
      <pane xSplit="2" ySplit="4" topLeftCell="C262" activePane="bottomRight" state="frozen"/>
      <selection pane="topRight" activeCell="C1" sqref="C1"/>
      <selection pane="bottomLeft" activeCell="A6" sqref="A6"/>
      <selection pane="bottomRight" activeCell="B284" sqref="B284"/>
    </sheetView>
  </sheetViews>
  <sheetFormatPr defaultRowHeight="15" x14ac:dyDescent="0.25"/>
  <cols>
    <col min="1" max="1" width="28.7109375" style="159" customWidth="1"/>
    <col min="2" max="2" width="71.85546875" style="159" customWidth="1"/>
    <col min="3" max="3" width="13.140625" style="159" customWidth="1"/>
    <col min="4" max="4" width="13.28515625" style="159" customWidth="1"/>
    <col min="5" max="5" width="16.28515625" style="159" customWidth="1"/>
    <col min="6" max="6" width="8.85546875" style="159" customWidth="1"/>
    <col min="7" max="7" width="14.140625" style="159" customWidth="1"/>
    <col min="8" max="8" width="16.140625" style="159" customWidth="1"/>
    <col min="9" max="9" width="19.140625" style="159" customWidth="1"/>
    <col min="10" max="16384" width="9.140625" style="159"/>
  </cols>
  <sheetData>
    <row r="1" spans="1:11" x14ac:dyDescent="0.25">
      <c r="A1" s="144" t="s">
        <v>91</v>
      </c>
      <c r="B1" s="158"/>
      <c r="C1" s="158"/>
      <c r="D1" s="158"/>
      <c r="E1" s="158"/>
      <c r="F1" s="158"/>
      <c r="G1" s="158"/>
      <c r="H1" s="158"/>
      <c r="I1" s="158"/>
    </row>
    <row r="2" spans="1:11" x14ac:dyDescent="0.25">
      <c r="A2" s="144" t="s">
        <v>92</v>
      </c>
      <c r="B2" s="144" t="s">
        <v>93</v>
      </c>
      <c r="C2" s="142" t="s">
        <v>94</v>
      </c>
      <c r="D2" s="142" t="s">
        <v>95</v>
      </c>
      <c r="E2" s="142" t="s">
        <v>96</v>
      </c>
      <c r="F2" s="142" t="s">
        <v>97</v>
      </c>
      <c r="G2" s="142" t="s">
        <v>98</v>
      </c>
      <c r="H2" s="144" t="s">
        <v>99</v>
      </c>
      <c r="I2" s="147" t="s">
        <v>100</v>
      </c>
    </row>
    <row r="3" spans="1:11" x14ac:dyDescent="0.25">
      <c r="A3" s="144" t="s">
        <v>101</v>
      </c>
      <c r="B3" s="144" t="s">
        <v>0</v>
      </c>
      <c r="C3" s="142" t="s">
        <v>1120</v>
      </c>
      <c r="D3" s="142" t="s">
        <v>1122</v>
      </c>
      <c r="E3" s="142" t="s">
        <v>1123</v>
      </c>
      <c r="F3" s="142" t="s">
        <v>1124</v>
      </c>
      <c r="G3" s="142" t="s">
        <v>1126</v>
      </c>
      <c r="H3" s="144" t="s">
        <v>5</v>
      </c>
      <c r="I3" s="147" t="s">
        <v>103</v>
      </c>
    </row>
    <row r="4" spans="1:11" x14ac:dyDescent="0.25">
      <c r="A4" s="144" t="s">
        <v>961</v>
      </c>
      <c r="B4" s="144"/>
      <c r="C4" s="142" t="s">
        <v>1119</v>
      </c>
      <c r="D4" s="142" t="s">
        <v>1121</v>
      </c>
      <c r="E4" s="142" t="s">
        <v>1153</v>
      </c>
      <c r="F4" s="142" t="s">
        <v>102</v>
      </c>
      <c r="G4" s="142" t="s">
        <v>1125</v>
      </c>
      <c r="H4" s="144"/>
      <c r="I4" s="147"/>
    </row>
    <row r="5" spans="1:11" x14ac:dyDescent="0.25">
      <c r="A5" s="88" t="s">
        <v>55</v>
      </c>
      <c r="B5" s="88" t="s">
        <v>653</v>
      </c>
      <c r="C5" s="88">
        <v>1</v>
      </c>
      <c r="D5" s="88">
        <v>8.3299999999999999E-2</v>
      </c>
      <c r="E5" s="147">
        <v>1.0004</v>
      </c>
      <c r="F5" s="88">
        <v>120</v>
      </c>
      <c r="G5" s="88">
        <v>0.2</v>
      </c>
      <c r="H5" s="144" t="s">
        <v>119</v>
      </c>
      <c r="I5" s="84" t="s">
        <v>662</v>
      </c>
      <c r="K5" s="207"/>
    </row>
    <row r="6" spans="1:11" x14ac:dyDescent="0.25">
      <c r="A6" s="88" t="s">
        <v>55</v>
      </c>
      <c r="B6" s="88" t="s">
        <v>654</v>
      </c>
      <c r="C6" s="88">
        <v>1.5</v>
      </c>
      <c r="D6" s="88">
        <v>8.3299999999999999E-2</v>
      </c>
      <c r="E6" s="147">
        <v>1.5005999999999999</v>
      </c>
      <c r="F6" s="88">
        <v>120</v>
      </c>
      <c r="G6" s="88">
        <v>0.2</v>
      </c>
      <c r="H6" s="144" t="s">
        <v>119</v>
      </c>
      <c r="I6" s="84" t="s">
        <v>662</v>
      </c>
      <c r="K6" s="207"/>
    </row>
    <row r="7" spans="1:11" x14ac:dyDescent="0.25">
      <c r="A7" s="88" t="s">
        <v>55</v>
      </c>
      <c r="B7" s="88" t="s">
        <v>655</v>
      </c>
      <c r="C7" s="88">
        <v>2.5</v>
      </c>
      <c r="D7" s="88">
        <v>8.3299999999999999E-2</v>
      </c>
      <c r="E7" s="147">
        <v>2.5009999999999999</v>
      </c>
      <c r="F7" s="88">
        <v>120</v>
      </c>
      <c r="G7" s="88">
        <v>0.2</v>
      </c>
      <c r="H7" s="144" t="s">
        <v>119</v>
      </c>
      <c r="I7" s="84" t="s">
        <v>662</v>
      </c>
      <c r="K7" s="207"/>
    </row>
    <row r="8" spans="1:11" x14ac:dyDescent="0.25">
      <c r="A8" s="88" t="s">
        <v>38</v>
      </c>
      <c r="B8" s="98" t="s">
        <v>641</v>
      </c>
      <c r="C8" s="88">
        <v>0.875</v>
      </c>
      <c r="D8" s="88">
        <v>0.2</v>
      </c>
      <c r="E8" s="209">
        <v>0.36459999999999998</v>
      </c>
      <c r="F8" s="88">
        <v>0.2</v>
      </c>
      <c r="G8" s="88">
        <v>116</v>
      </c>
      <c r="H8" s="144" t="s">
        <v>105</v>
      </c>
      <c r="I8" s="84" t="s">
        <v>662</v>
      </c>
      <c r="K8" s="207"/>
    </row>
    <row r="9" spans="1:11" x14ac:dyDescent="0.25">
      <c r="A9" s="88" t="s">
        <v>55</v>
      </c>
      <c r="B9" s="88" t="s">
        <v>652</v>
      </c>
      <c r="C9" s="88">
        <v>0.5</v>
      </c>
      <c r="D9" s="88">
        <v>8.3299999999999999E-2</v>
      </c>
      <c r="E9" s="147">
        <v>0.50019999999999998</v>
      </c>
      <c r="F9" s="88">
        <v>120</v>
      </c>
      <c r="G9" s="88">
        <v>0.2</v>
      </c>
      <c r="H9" s="144" t="s">
        <v>119</v>
      </c>
      <c r="I9" s="84" t="s">
        <v>662</v>
      </c>
      <c r="K9" s="207"/>
    </row>
    <row r="10" spans="1:11" x14ac:dyDescent="0.25">
      <c r="A10" s="143" t="s">
        <v>960</v>
      </c>
      <c r="B10" s="143" t="s">
        <v>155</v>
      </c>
      <c r="C10" s="145">
        <v>0.5</v>
      </c>
      <c r="D10" s="145">
        <v>1.26</v>
      </c>
      <c r="E10" s="146">
        <v>3.3300000000000003E-2</v>
      </c>
      <c r="F10" s="153">
        <v>18</v>
      </c>
      <c r="G10" s="153">
        <v>0.19</v>
      </c>
      <c r="H10" s="144" t="s">
        <v>9</v>
      </c>
      <c r="I10" s="147" t="s">
        <v>6</v>
      </c>
      <c r="K10" s="207"/>
    </row>
    <row r="11" spans="1:11" x14ac:dyDescent="0.25">
      <c r="A11" s="143" t="s">
        <v>960</v>
      </c>
      <c r="B11" s="143" t="s">
        <v>156</v>
      </c>
      <c r="C11" s="145">
        <v>0.75</v>
      </c>
      <c r="D11" s="145">
        <v>1.89</v>
      </c>
      <c r="E11" s="146">
        <v>3.3300000000000003E-2</v>
      </c>
      <c r="F11" s="153">
        <v>18</v>
      </c>
      <c r="G11" s="153">
        <v>0.19</v>
      </c>
      <c r="H11" s="144" t="s">
        <v>9</v>
      </c>
      <c r="I11" s="147" t="s">
        <v>6</v>
      </c>
      <c r="K11" s="207"/>
    </row>
    <row r="12" spans="1:11" x14ac:dyDescent="0.25">
      <c r="A12" s="143" t="s">
        <v>960</v>
      </c>
      <c r="B12" s="143" t="s">
        <v>157</v>
      </c>
      <c r="C12" s="145">
        <v>0.375</v>
      </c>
      <c r="D12" s="145">
        <v>0.95</v>
      </c>
      <c r="E12" s="146">
        <v>3.2500000000000001E-2</v>
      </c>
      <c r="F12" s="153">
        <v>18</v>
      </c>
      <c r="G12" s="153">
        <v>0.19</v>
      </c>
      <c r="H12" s="144" t="s">
        <v>9</v>
      </c>
      <c r="I12" s="147" t="s">
        <v>6</v>
      </c>
      <c r="K12" s="207"/>
    </row>
    <row r="13" spans="1:11" x14ac:dyDescent="0.25">
      <c r="A13" s="88" t="s">
        <v>46</v>
      </c>
      <c r="B13" s="152" t="s">
        <v>132</v>
      </c>
      <c r="C13" s="153">
        <v>0.5</v>
      </c>
      <c r="D13" s="153">
        <v>0.32</v>
      </c>
      <c r="E13" s="146">
        <v>0.13</v>
      </c>
      <c r="F13" s="153">
        <v>45</v>
      </c>
      <c r="G13" s="153">
        <v>0.32</v>
      </c>
      <c r="H13" s="144" t="s">
        <v>9</v>
      </c>
      <c r="I13" s="147" t="s">
        <v>6</v>
      </c>
      <c r="K13" s="207"/>
    </row>
    <row r="14" spans="1:11" x14ac:dyDescent="0.25">
      <c r="A14" s="88" t="s">
        <v>46</v>
      </c>
      <c r="B14" s="152" t="s">
        <v>133</v>
      </c>
      <c r="C14" s="153">
        <v>0.625</v>
      </c>
      <c r="D14" s="153">
        <v>0.39</v>
      </c>
      <c r="E14" s="146">
        <v>0.1333</v>
      </c>
      <c r="F14" s="153">
        <v>45</v>
      </c>
      <c r="G14" s="153">
        <v>0.32</v>
      </c>
      <c r="H14" s="144" t="s">
        <v>9</v>
      </c>
      <c r="I14" s="147" t="s">
        <v>6</v>
      </c>
      <c r="K14" s="207"/>
    </row>
    <row r="15" spans="1:11" x14ac:dyDescent="0.25">
      <c r="A15" s="88" t="s">
        <v>46</v>
      </c>
      <c r="B15" s="152" t="s">
        <v>134</v>
      </c>
      <c r="C15" s="153">
        <v>0.75</v>
      </c>
      <c r="D15" s="153">
        <v>0.47</v>
      </c>
      <c r="E15" s="146">
        <v>0.1333</v>
      </c>
      <c r="F15" s="153">
        <v>45</v>
      </c>
      <c r="G15" s="153">
        <v>0.32</v>
      </c>
      <c r="H15" s="144" t="s">
        <v>9</v>
      </c>
      <c r="I15" s="147" t="s">
        <v>6</v>
      </c>
      <c r="K15" s="207"/>
    </row>
    <row r="16" spans="1:11" x14ac:dyDescent="0.25">
      <c r="A16" s="88" t="s">
        <v>46</v>
      </c>
      <c r="B16" s="144" t="s">
        <v>135</v>
      </c>
      <c r="C16" s="142">
        <v>0.5</v>
      </c>
      <c r="D16" s="142">
        <v>0.3846</v>
      </c>
      <c r="E16" s="146">
        <v>0.10829999999999999</v>
      </c>
      <c r="F16" s="153">
        <v>45</v>
      </c>
      <c r="G16" s="153">
        <v>0.32</v>
      </c>
      <c r="H16" s="144" t="s">
        <v>128</v>
      </c>
      <c r="I16" s="147" t="s">
        <v>6</v>
      </c>
      <c r="K16" s="207"/>
    </row>
    <row r="17" spans="1:11" x14ac:dyDescent="0.25">
      <c r="A17" s="88" t="s">
        <v>46</v>
      </c>
      <c r="B17" s="144" t="s">
        <v>136</v>
      </c>
      <c r="C17" s="142">
        <v>0.625</v>
      </c>
      <c r="D17" s="142">
        <v>0.41670000000000001</v>
      </c>
      <c r="E17" s="146">
        <v>0.125</v>
      </c>
      <c r="F17" s="153">
        <v>45</v>
      </c>
      <c r="G17" s="153">
        <v>0.32</v>
      </c>
      <c r="H17" s="144" t="s">
        <v>128</v>
      </c>
      <c r="I17" s="147" t="s">
        <v>6</v>
      </c>
      <c r="K17" s="207"/>
    </row>
    <row r="18" spans="1:11" x14ac:dyDescent="0.25">
      <c r="A18" s="88" t="s">
        <v>46</v>
      </c>
      <c r="B18" s="144" t="s">
        <v>137</v>
      </c>
      <c r="C18" s="142">
        <v>0.75</v>
      </c>
      <c r="D18" s="142">
        <v>0.44119999999999998</v>
      </c>
      <c r="E18" s="146">
        <v>0.14169999999999999</v>
      </c>
      <c r="F18" s="153">
        <v>45</v>
      </c>
      <c r="G18" s="153">
        <v>0.32</v>
      </c>
      <c r="H18" s="144" t="s">
        <v>128</v>
      </c>
      <c r="I18" s="147" t="s">
        <v>6</v>
      </c>
      <c r="K18" s="207"/>
    </row>
    <row r="19" spans="1:11" x14ac:dyDescent="0.25">
      <c r="A19" s="156" t="s">
        <v>7</v>
      </c>
      <c r="B19" s="156" t="s">
        <v>950</v>
      </c>
      <c r="C19" s="157">
        <v>6</v>
      </c>
      <c r="D19" s="157">
        <v>0.92</v>
      </c>
      <c r="E19" s="146">
        <v>0.54330000000000001</v>
      </c>
      <c r="F19" s="157">
        <v>7.4999999999999997E-2</v>
      </c>
      <c r="G19" s="157">
        <v>0.24</v>
      </c>
      <c r="H19" s="106" t="s">
        <v>126</v>
      </c>
      <c r="I19" s="156" t="s">
        <v>670</v>
      </c>
      <c r="K19" s="207"/>
    </row>
    <row r="20" spans="1:11" x14ac:dyDescent="0.25">
      <c r="A20" s="148" t="s">
        <v>7</v>
      </c>
      <c r="B20" s="148" t="s">
        <v>669</v>
      </c>
      <c r="C20" s="151">
        <v>1.5</v>
      </c>
      <c r="D20" s="151">
        <v>0.77</v>
      </c>
      <c r="E20" s="146">
        <v>0.16250000000000001</v>
      </c>
      <c r="F20" s="151">
        <v>7.4999999999999997E-2</v>
      </c>
      <c r="G20" s="157">
        <v>0.24</v>
      </c>
      <c r="H20" s="106" t="s">
        <v>126</v>
      </c>
      <c r="I20" s="156" t="s">
        <v>660</v>
      </c>
      <c r="K20" s="207"/>
    </row>
    <row r="21" spans="1:11" x14ac:dyDescent="0.25">
      <c r="A21" s="148" t="s">
        <v>7</v>
      </c>
      <c r="B21" s="148" t="s">
        <v>624</v>
      </c>
      <c r="C21" s="151">
        <v>0.5</v>
      </c>
      <c r="D21" s="151">
        <v>0.73</v>
      </c>
      <c r="E21" s="146">
        <v>5.67E-2</v>
      </c>
      <c r="F21" s="151">
        <v>7.4999999999999997E-2</v>
      </c>
      <c r="G21" s="157">
        <v>0.24</v>
      </c>
      <c r="H21" s="106" t="s">
        <v>126</v>
      </c>
      <c r="I21" s="156" t="s">
        <v>660</v>
      </c>
      <c r="K21" s="207"/>
    </row>
    <row r="22" spans="1:11" x14ac:dyDescent="0.25">
      <c r="A22" s="148" t="s">
        <v>7</v>
      </c>
      <c r="B22" s="148" t="s">
        <v>625</v>
      </c>
      <c r="C22" s="151">
        <v>3.5</v>
      </c>
      <c r="D22" s="151">
        <v>0.8</v>
      </c>
      <c r="E22" s="146">
        <v>0.36499999999999999</v>
      </c>
      <c r="F22" s="151">
        <v>7.4999999999999997E-2</v>
      </c>
      <c r="G22" s="157">
        <v>0.24</v>
      </c>
      <c r="H22" s="106" t="s">
        <v>126</v>
      </c>
      <c r="I22" s="156" t="s">
        <v>660</v>
      </c>
      <c r="K22" s="207"/>
    </row>
    <row r="23" spans="1:11" x14ac:dyDescent="0.25">
      <c r="A23" s="148" t="s">
        <v>7</v>
      </c>
      <c r="B23" s="148" t="s">
        <v>626</v>
      </c>
      <c r="C23" s="151">
        <v>0.75</v>
      </c>
      <c r="D23" s="151">
        <v>0.75</v>
      </c>
      <c r="E23" s="146">
        <v>8.3299999999999999E-2</v>
      </c>
      <c r="F23" s="151">
        <v>7.4999999999999997E-2</v>
      </c>
      <c r="G23" s="157">
        <v>0.24</v>
      </c>
      <c r="H23" s="106" t="s">
        <v>126</v>
      </c>
      <c r="I23" s="156" t="s">
        <v>660</v>
      </c>
      <c r="K23" s="207"/>
    </row>
    <row r="24" spans="1:11" x14ac:dyDescent="0.25">
      <c r="A24" s="148" t="s">
        <v>7</v>
      </c>
      <c r="B24" s="148" t="s">
        <v>627</v>
      </c>
      <c r="C24" s="151">
        <v>1.5</v>
      </c>
      <c r="D24" s="151">
        <v>0.94</v>
      </c>
      <c r="E24" s="146">
        <v>0.1333</v>
      </c>
      <c r="F24" s="151">
        <v>7.4999999999999997E-2</v>
      </c>
      <c r="G24" s="157">
        <v>0.24</v>
      </c>
      <c r="H24" s="106" t="s">
        <v>126</v>
      </c>
      <c r="I24" s="156" t="s">
        <v>660</v>
      </c>
      <c r="K24" s="207"/>
    </row>
    <row r="25" spans="1:11" x14ac:dyDescent="0.25">
      <c r="A25" s="148" t="s">
        <v>7</v>
      </c>
      <c r="B25" s="148" t="s">
        <v>628</v>
      </c>
      <c r="C25" s="151">
        <v>0.5</v>
      </c>
      <c r="D25" s="151">
        <v>0.77</v>
      </c>
      <c r="E25" s="146">
        <v>5.4199999999999998E-2</v>
      </c>
      <c r="F25" s="151">
        <v>7.4999999999999997E-2</v>
      </c>
      <c r="G25" s="157">
        <v>0.24</v>
      </c>
      <c r="H25" s="106" t="s">
        <v>126</v>
      </c>
      <c r="I25" s="156" t="s">
        <v>660</v>
      </c>
      <c r="K25" s="207"/>
    </row>
    <row r="26" spans="1:11" x14ac:dyDescent="0.25">
      <c r="A26" s="148" t="s">
        <v>7</v>
      </c>
      <c r="B26" s="148" t="s">
        <v>629</v>
      </c>
      <c r="C26" s="151">
        <v>3.5</v>
      </c>
      <c r="D26" s="151">
        <v>1</v>
      </c>
      <c r="E26" s="146">
        <v>0.29170000000000001</v>
      </c>
      <c r="F26" s="151">
        <v>7.4999999999999997E-2</v>
      </c>
      <c r="G26" s="157">
        <v>0.24</v>
      </c>
      <c r="H26" s="106" t="s">
        <v>126</v>
      </c>
      <c r="I26" s="156" t="s">
        <v>660</v>
      </c>
      <c r="K26" s="207"/>
    </row>
    <row r="27" spans="1:11" x14ac:dyDescent="0.25">
      <c r="A27" s="148" t="s">
        <v>7</v>
      </c>
      <c r="B27" s="148" t="s">
        <v>630</v>
      </c>
      <c r="C27" s="151">
        <v>0.75</v>
      </c>
      <c r="D27" s="151">
        <v>0.85</v>
      </c>
      <c r="E27" s="146">
        <v>7.3300000000000004E-2</v>
      </c>
      <c r="F27" s="151">
        <v>7.4999999999999997E-2</v>
      </c>
      <c r="G27" s="157">
        <v>0.24</v>
      </c>
      <c r="H27" s="106" t="s">
        <v>126</v>
      </c>
      <c r="I27" s="156" t="s">
        <v>660</v>
      </c>
      <c r="K27" s="207"/>
    </row>
    <row r="28" spans="1:11" x14ac:dyDescent="0.25">
      <c r="A28" s="156" t="s">
        <v>7</v>
      </c>
      <c r="B28" s="156" t="s">
        <v>949</v>
      </c>
      <c r="C28" s="157">
        <v>5.5</v>
      </c>
      <c r="D28" s="157">
        <v>0.65</v>
      </c>
      <c r="E28" s="146">
        <v>0.70499999999999996</v>
      </c>
      <c r="F28" s="151">
        <v>7.4999999999999997E-2</v>
      </c>
      <c r="G28" s="157">
        <v>0.24</v>
      </c>
      <c r="H28" s="106" t="s">
        <v>126</v>
      </c>
      <c r="I28" s="156" t="s">
        <v>670</v>
      </c>
      <c r="K28" s="207"/>
    </row>
    <row r="29" spans="1:11" x14ac:dyDescent="0.25">
      <c r="A29" s="148" t="s">
        <v>7</v>
      </c>
      <c r="B29" s="148" t="s">
        <v>631</v>
      </c>
      <c r="C29" s="151">
        <v>1.5</v>
      </c>
      <c r="D29" s="151">
        <v>0.8</v>
      </c>
      <c r="E29" s="146">
        <v>0.15670000000000001</v>
      </c>
      <c r="F29" s="151">
        <v>7.4999999999999997E-2</v>
      </c>
      <c r="G29" s="157">
        <v>0.24</v>
      </c>
      <c r="H29" s="106" t="s">
        <v>126</v>
      </c>
      <c r="I29" s="156" t="s">
        <v>660</v>
      </c>
      <c r="K29" s="207"/>
    </row>
    <row r="30" spans="1:11" x14ac:dyDescent="0.25">
      <c r="A30" s="148" t="s">
        <v>7</v>
      </c>
      <c r="B30" s="148" t="s">
        <v>632</v>
      </c>
      <c r="C30" s="151">
        <v>0.5</v>
      </c>
      <c r="D30" s="151">
        <v>0.76</v>
      </c>
      <c r="E30" s="146">
        <v>5.5E-2</v>
      </c>
      <c r="F30" s="151">
        <v>7.4999999999999997E-2</v>
      </c>
      <c r="G30" s="157">
        <v>0.24</v>
      </c>
      <c r="H30" s="106" t="s">
        <v>126</v>
      </c>
      <c r="I30" s="156" t="s">
        <v>660</v>
      </c>
      <c r="K30" s="207"/>
    </row>
    <row r="31" spans="1:11" x14ac:dyDescent="0.25">
      <c r="A31" s="148" t="s">
        <v>7</v>
      </c>
      <c r="B31" s="148" t="s">
        <v>633</v>
      </c>
      <c r="C31" s="151">
        <v>3.5</v>
      </c>
      <c r="D31" s="151">
        <v>0.82</v>
      </c>
      <c r="E31" s="146">
        <v>0.35580000000000001</v>
      </c>
      <c r="F31" s="151">
        <v>7.4999999999999997E-2</v>
      </c>
      <c r="G31" s="157">
        <v>0.24</v>
      </c>
      <c r="H31" s="106" t="s">
        <v>126</v>
      </c>
      <c r="I31" s="156" t="s">
        <v>660</v>
      </c>
      <c r="K31" s="207"/>
    </row>
    <row r="32" spans="1:11" x14ac:dyDescent="0.25">
      <c r="A32" s="148" t="s">
        <v>7</v>
      </c>
      <c r="B32" s="148" t="s">
        <v>634</v>
      </c>
      <c r="C32" s="151">
        <v>0.75</v>
      </c>
      <c r="D32" s="151">
        <v>0.81</v>
      </c>
      <c r="E32" s="146">
        <v>7.7499999999999999E-2</v>
      </c>
      <c r="F32" s="151">
        <v>7.4999999999999997E-2</v>
      </c>
      <c r="G32" s="157">
        <v>0.24</v>
      </c>
      <c r="H32" s="106" t="s">
        <v>126</v>
      </c>
      <c r="I32" s="156" t="s">
        <v>660</v>
      </c>
      <c r="K32" s="207"/>
    </row>
    <row r="33" spans="1:11" x14ac:dyDescent="0.25">
      <c r="A33" s="148" t="s">
        <v>7</v>
      </c>
      <c r="B33" s="148" t="s">
        <v>635</v>
      </c>
      <c r="C33" s="151">
        <v>1.5</v>
      </c>
      <c r="D33" s="151">
        <v>0.87</v>
      </c>
      <c r="E33" s="146">
        <v>0.14330000000000001</v>
      </c>
      <c r="F33" s="151">
        <v>7.4999999999999997E-2</v>
      </c>
      <c r="G33" s="157">
        <v>0.24</v>
      </c>
      <c r="H33" s="106" t="s">
        <v>126</v>
      </c>
      <c r="I33" s="156" t="s">
        <v>660</v>
      </c>
      <c r="K33" s="207"/>
    </row>
    <row r="34" spans="1:11" x14ac:dyDescent="0.25">
      <c r="A34" s="148" t="s">
        <v>7</v>
      </c>
      <c r="B34" s="148" t="s">
        <v>636</v>
      </c>
      <c r="C34" s="151">
        <v>0.5</v>
      </c>
      <c r="D34" s="151">
        <v>0.77</v>
      </c>
      <c r="E34" s="146">
        <v>5.4199999999999998E-2</v>
      </c>
      <c r="F34" s="151">
        <v>7.4999999999999997E-2</v>
      </c>
      <c r="G34" s="157">
        <v>0.24</v>
      </c>
      <c r="H34" s="106" t="s">
        <v>126</v>
      </c>
      <c r="I34" s="156" t="s">
        <v>660</v>
      </c>
      <c r="K34" s="207"/>
    </row>
    <row r="35" spans="1:11" x14ac:dyDescent="0.25">
      <c r="A35" s="148" t="s">
        <v>7</v>
      </c>
      <c r="B35" s="148" t="s">
        <v>637</v>
      </c>
      <c r="C35" s="151">
        <v>3.5</v>
      </c>
      <c r="D35" s="151">
        <v>0.85</v>
      </c>
      <c r="E35" s="146">
        <v>0.34329999999999999</v>
      </c>
      <c r="F35" s="151">
        <v>7.4999999999999997E-2</v>
      </c>
      <c r="G35" s="157">
        <v>0.24</v>
      </c>
      <c r="H35" s="106" t="s">
        <v>126</v>
      </c>
      <c r="I35" s="156" t="s">
        <v>660</v>
      </c>
      <c r="K35" s="207"/>
    </row>
    <row r="36" spans="1:11" x14ac:dyDescent="0.25">
      <c r="A36" s="148" t="s">
        <v>7</v>
      </c>
      <c r="B36" s="148" t="s">
        <v>638</v>
      </c>
      <c r="C36" s="151">
        <v>0.75</v>
      </c>
      <c r="D36" s="151">
        <v>0.84</v>
      </c>
      <c r="E36" s="146">
        <v>7.4200000000000002E-2</v>
      </c>
      <c r="F36" s="151">
        <v>7.4999999999999997E-2</v>
      </c>
      <c r="G36" s="157">
        <v>0.24</v>
      </c>
      <c r="H36" s="106" t="s">
        <v>126</v>
      </c>
      <c r="I36" s="156" t="s">
        <v>660</v>
      </c>
      <c r="K36" s="207"/>
    </row>
    <row r="37" spans="1:11" x14ac:dyDescent="0.25">
      <c r="A37" s="147" t="s">
        <v>717</v>
      </c>
      <c r="B37" s="147" t="s">
        <v>812</v>
      </c>
      <c r="C37" s="147">
        <v>2.27</v>
      </c>
      <c r="D37" s="147">
        <v>2.5169999999999999</v>
      </c>
      <c r="E37" s="146">
        <v>7.4999999999999997E-2</v>
      </c>
      <c r="F37" s="147">
        <v>29.09</v>
      </c>
      <c r="G37" s="147">
        <v>0.26</v>
      </c>
      <c r="H37" s="147" t="s">
        <v>128</v>
      </c>
      <c r="I37" s="147" t="s">
        <v>671</v>
      </c>
      <c r="K37" s="207"/>
    </row>
    <row r="38" spans="1:11" x14ac:dyDescent="0.25">
      <c r="A38" s="147" t="s">
        <v>717</v>
      </c>
      <c r="B38" s="147" t="s">
        <v>811</v>
      </c>
      <c r="C38" s="147">
        <v>3.27</v>
      </c>
      <c r="D38" s="147">
        <v>3.9809999999999999</v>
      </c>
      <c r="E38" s="146">
        <v>6.83E-2</v>
      </c>
      <c r="F38" s="147">
        <v>20.440000000000001</v>
      </c>
      <c r="G38" s="147">
        <v>0.26</v>
      </c>
      <c r="H38" s="147" t="s">
        <v>128</v>
      </c>
      <c r="I38" s="147" t="s">
        <v>671</v>
      </c>
      <c r="K38" s="207"/>
    </row>
    <row r="39" spans="1:11" x14ac:dyDescent="0.25">
      <c r="A39" s="147" t="s">
        <v>717</v>
      </c>
      <c r="B39" s="147" t="s">
        <v>810</v>
      </c>
      <c r="C39" s="147">
        <v>4.47</v>
      </c>
      <c r="D39" s="147">
        <v>4.1500000000000004</v>
      </c>
      <c r="E39" s="146">
        <v>0.09</v>
      </c>
      <c r="F39" s="147">
        <v>15.23</v>
      </c>
      <c r="G39" s="147">
        <v>0.27</v>
      </c>
      <c r="H39" s="147" t="s">
        <v>128</v>
      </c>
      <c r="I39" s="147" t="s">
        <v>671</v>
      </c>
      <c r="K39" s="207"/>
    </row>
    <row r="40" spans="1:11" x14ac:dyDescent="0.25">
      <c r="A40" s="147" t="s">
        <v>717</v>
      </c>
      <c r="B40" s="147" t="s">
        <v>809</v>
      </c>
      <c r="C40" s="147">
        <v>5.67</v>
      </c>
      <c r="D40" s="147">
        <v>4.2519999999999998</v>
      </c>
      <c r="E40" s="146">
        <v>0.1108</v>
      </c>
      <c r="F40" s="147">
        <v>12.22</v>
      </c>
      <c r="G40" s="147">
        <v>0.27</v>
      </c>
      <c r="H40" s="147" t="s">
        <v>128</v>
      </c>
      <c r="I40" s="147" t="s">
        <v>671</v>
      </c>
      <c r="K40" s="207"/>
    </row>
    <row r="41" spans="1:11" x14ac:dyDescent="0.25">
      <c r="A41" s="147" t="s">
        <v>717</v>
      </c>
      <c r="B41" s="147" t="s">
        <v>808</v>
      </c>
      <c r="C41" s="147">
        <v>6.87</v>
      </c>
      <c r="D41" s="147">
        <v>4.3049999999999997</v>
      </c>
      <c r="E41" s="146">
        <v>0.1333</v>
      </c>
      <c r="F41" s="147">
        <v>10.26</v>
      </c>
      <c r="G41" s="147">
        <v>0.27</v>
      </c>
      <c r="H41" s="147" t="s">
        <v>128</v>
      </c>
      <c r="I41" s="147" t="s">
        <v>671</v>
      </c>
      <c r="K41" s="207"/>
    </row>
    <row r="42" spans="1:11" x14ac:dyDescent="0.25">
      <c r="A42" s="147" t="s">
        <v>717</v>
      </c>
      <c r="B42" s="147" t="s">
        <v>807</v>
      </c>
      <c r="C42" s="147">
        <v>8.07</v>
      </c>
      <c r="D42" s="147">
        <v>4.3579999999999997</v>
      </c>
      <c r="E42" s="146">
        <v>0.1542</v>
      </c>
      <c r="F42" s="147">
        <v>8.8800000000000008</v>
      </c>
      <c r="G42" s="147">
        <v>0.27</v>
      </c>
      <c r="H42" s="147" t="s">
        <v>128</v>
      </c>
      <c r="I42" s="147" t="s">
        <v>671</v>
      </c>
      <c r="K42" s="207"/>
    </row>
    <row r="43" spans="1:11" x14ac:dyDescent="0.25">
      <c r="A43" s="147" t="s">
        <v>717</v>
      </c>
      <c r="B43" s="147" t="s">
        <v>806</v>
      </c>
      <c r="C43" s="147">
        <v>1.83</v>
      </c>
      <c r="D43" s="147">
        <v>3.4420000000000002</v>
      </c>
      <c r="E43" s="146">
        <v>4.4200000000000003E-2</v>
      </c>
      <c r="F43" s="147">
        <v>35.69</v>
      </c>
      <c r="G43" s="147">
        <v>0.26</v>
      </c>
      <c r="H43" s="147" t="s">
        <v>128</v>
      </c>
      <c r="I43" s="147" t="s">
        <v>671</v>
      </c>
      <c r="K43" s="207"/>
    </row>
    <row r="44" spans="1:11" x14ac:dyDescent="0.25">
      <c r="A44" s="147" t="s">
        <v>717</v>
      </c>
      <c r="B44" s="147" t="s">
        <v>805</v>
      </c>
      <c r="C44" s="147">
        <v>2.5499999999999998</v>
      </c>
      <c r="D44" s="147">
        <v>3.823</v>
      </c>
      <c r="E44" s="146">
        <v>5.5800000000000002E-2</v>
      </c>
      <c r="F44" s="147">
        <v>25.92</v>
      </c>
      <c r="G44" s="147">
        <v>0.26</v>
      </c>
      <c r="H44" s="147" t="s">
        <v>128</v>
      </c>
      <c r="I44" s="147" t="s">
        <v>671</v>
      </c>
      <c r="K44" s="207"/>
    </row>
    <row r="45" spans="1:11" x14ac:dyDescent="0.25">
      <c r="A45" s="147" t="s">
        <v>717</v>
      </c>
      <c r="B45" s="147" t="s">
        <v>804</v>
      </c>
      <c r="C45" s="147">
        <v>2.27</v>
      </c>
      <c r="D45" s="147">
        <v>1.9279999999999999</v>
      </c>
      <c r="E45" s="146">
        <v>9.8299999999999998E-2</v>
      </c>
      <c r="F45" s="147">
        <v>29.09</v>
      </c>
      <c r="G45" s="147">
        <v>0.26</v>
      </c>
      <c r="H45" s="147" t="s">
        <v>128</v>
      </c>
      <c r="I45" s="147" t="s">
        <v>671</v>
      </c>
      <c r="K45" s="207"/>
    </row>
    <row r="46" spans="1:11" x14ac:dyDescent="0.25">
      <c r="A46" s="147" t="s">
        <v>717</v>
      </c>
      <c r="B46" s="147" t="s">
        <v>803</v>
      </c>
      <c r="C46" s="147">
        <v>3.27</v>
      </c>
      <c r="D46" s="147">
        <v>3.867</v>
      </c>
      <c r="E46" s="146">
        <v>7.0800000000000002E-2</v>
      </c>
      <c r="F46" s="147">
        <v>20.440000000000001</v>
      </c>
      <c r="G46" s="147">
        <v>0.26</v>
      </c>
      <c r="H46" s="147" t="s">
        <v>128</v>
      </c>
      <c r="I46" s="147" t="s">
        <v>671</v>
      </c>
      <c r="K46" s="207"/>
    </row>
    <row r="47" spans="1:11" x14ac:dyDescent="0.25">
      <c r="A47" s="147" t="s">
        <v>717</v>
      </c>
      <c r="B47" s="147" t="s">
        <v>802</v>
      </c>
      <c r="C47" s="147">
        <v>4.47</v>
      </c>
      <c r="D47" s="147">
        <v>4.0759999999999996</v>
      </c>
      <c r="E47" s="146">
        <v>9.1700000000000004E-2</v>
      </c>
      <c r="F47" s="147">
        <v>15.23</v>
      </c>
      <c r="G47" s="147">
        <v>0.27</v>
      </c>
      <c r="H47" s="147" t="s">
        <v>128</v>
      </c>
      <c r="I47" s="147" t="s">
        <v>671</v>
      </c>
      <c r="K47" s="207"/>
    </row>
    <row r="48" spans="1:11" x14ac:dyDescent="0.25">
      <c r="A48" s="147" t="s">
        <v>717</v>
      </c>
      <c r="B48" s="147" t="s">
        <v>801</v>
      </c>
      <c r="C48" s="147">
        <v>5.67</v>
      </c>
      <c r="D48" s="147">
        <v>4.2009999999999996</v>
      </c>
      <c r="E48" s="146">
        <v>0.1125</v>
      </c>
      <c r="F48" s="147">
        <v>12.22</v>
      </c>
      <c r="G48" s="147">
        <v>0.27</v>
      </c>
      <c r="H48" s="147" t="s">
        <v>128</v>
      </c>
      <c r="I48" s="147" t="s">
        <v>671</v>
      </c>
      <c r="K48" s="207"/>
    </row>
    <row r="49" spans="1:11" x14ac:dyDescent="0.25">
      <c r="A49" s="147" t="s">
        <v>717</v>
      </c>
      <c r="B49" s="147" t="s">
        <v>800</v>
      </c>
      <c r="C49" s="147">
        <v>6.87</v>
      </c>
      <c r="D49" s="147">
        <v>4.2779999999999996</v>
      </c>
      <c r="E49" s="146">
        <v>0.13420000000000001</v>
      </c>
      <c r="F49" s="147">
        <v>10.26</v>
      </c>
      <c r="G49" s="147">
        <v>0.27</v>
      </c>
      <c r="H49" s="147" t="s">
        <v>128</v>
      </c>
      <c r="I49" s="147" t="s">
        <v>671</v>
      </c>
      <c r="K49" s="207"/>
    </row>
    <row r="50" spans="1:11" x14ac:dyDescent="0.25">
      <c r="A50" s="147" t="s">
        <v>717</v>
      </c>
      <c r="B50" s="147" t="s">
        <v>799</v>
      </c>
      <c r="C50" s="147">
        <v>8.07</v>
      </c>
      <c r="D50" s="147">
        <v>4.3310000000000004</v>
      </c>
      <c r="E50" s="146">
        <v>0.155</v>
      </c>
      <c r="F50" s="147">
        <v>8.8800000000000008</v>
      </c>
      <c r="G50" s="147">
        <v>0.27</v>
      </c>
      <c r="H50" s="147" t="s">
        <v>128</v>
      </c>
      <c r="I50" s="147" t="s">
        <v>671</v>
      </c>
      <c r="K50" s="207"/>
    </row>
    <row r="51" spans="1:11" x14ac:dyDescent="0.25">
      <c r="A51" s="147" t="s">
        <v>717</v>
      </c>
      <c r="B51" s="147" t="s">
        <v>798</v>
      </c>
      <c r="C51" s="147">
        <v>1.83</v>
      </c>
      <c r="D51" s="147">
        <v>3.282</v>
      </c>
      <c r="E51" s="146">
        <v>4.6699999999999998E-2</v>
      </c>
      <c r="F51" s="147">
        <v>35.69</v>
      </c>
      <c r="G51" s="147">
        <v>0.26</v>
      </c>
      <c r="H51" s="147" t="s">
        <v>128</v>
      </c>
      <c r="I51" s="147" t="s">
        <v>671</v>
      </c>
      <c r="K51" s="207"/>
    </row>
    <row r="52" spans="1:11" x14ac:dyDescent="0.25">
      <c r="A52" s="147" t="s">
        <v>717</v>
      </c>
      <c r="B52" s="147" t="s">
        <v>797</v>
      </c>
      <c r="C52" s="147">
        <v>2.5499999999999998</v>
      </c>
      <c r="D52" s="147">
        <v>3.6549999999999998</v>
      </c>
      <c r="E52" s="146">
        <v>5.8299999999999998E-2</v>
      </c>
      <c r="F52" s="147">
        <v>25.92</v>
      </c>
      <c r="G52" s="147">
        <v>0.26</v>
      </c>
      <c r="H52" s="147" t="s">
        <v>128</v>
      </c>
      <c r="I52" s="147" t="s">
        <v>671</v>
      </c>
      <c r="K52" s="207"/>
    </row>
    <row r="53" spans="1:11" x14ac:dyDescent="0.25">
      <c r="A53" s="147" t="s">
        <v>717</v>
      </c>
      <c r="B53" s="147" t="s">
        <v>796</v>
      </c>
      <c r="C53" s="147">
        <v>2.27</v>
      </c>
      <c r="D53" s="147">
        <v>2.895</v>
      </c>
      <c r="E53" s="146">
        <v>6.5000000000000002E-2</v>
      </c>
      <c r="F53" s="147">
        <v>29.09</v>
      </c>
      <c r="G53" s="147">
        <v>0.26</v>
      </c>
      <c r="H53" s="147" t="s">
        <v>128</v>
      </c>
      <c r="I53" s="147" t="s">
        <v>671</v>
      </c>
      <c r="K53" s="207"/>
    </row>
    <row r="54" spans="1:11" x14ac:dyDescent="0.25">
      <c r="A54" s="147" t="s">
        <v>717</v>
      </c>
      <c r="B54" s="147" t="s">
        <v>795</v>
      </c>
      <c r="C54" s="147">
        <v>3.27</v>
      </c>
      <c r="D54" s="147">
        <v>3.9809999999999999</v>
      </c>
      <c r="E54" s="146">
        <v>6.83E-2</v>
      </c>
      <c r="F54" s="147">
        <v>20.440000000000001</v>
      </c>
      <c r="G54" s="147">
        <v>0.26</v>
      </c>
      <c r="H54" s="147" t="s">
        <v>128</v>
      </c>
      <c r="I54" s="147" t="s">
        <v>671</v>
      </c>
      <c r="K54" s="207"/>
    </row>
    <row r="55" spans="1:11" x14ac:dyDescent="0.25">
      <c r="A55" s="147" t="s">
        <v>717</v>
      </c>
      <c r="B55" s="147" t="s">
        <v>794</v>
      </c>
      <c r="C55" s="147">
        <v>4.47</v>
      </c>
      <c r="D55" s="147">
        <v>4.1500000000000004</v>
      </c>
      <c r="E55" s="146">
        <v>0.09</v>
      </c>
      <c r="F55" s="147">
        <v>15.23</v>
      </c>
      <c r="G55" s="147">
        <v>0.27</v>
      </c>
      <c r="H55" s="147" t="s">
        <v>128</v>
      </c>
      <c r="I55" s="147" t="s">
        <v>671</v>
      </c>
      <c r="K55" s="207"/>
    </row>
    <row r="56" spans="1:11" x14ac:dyDescent="0.25">
      <c r="A56" s="147" t="s">
        <v>717</v>
      </c>
      <c r="B56" s="147" t="s">
        <v>793</v>
      </c>
      <c r="C56" s="147">
        <v>5.67</v>
      </c>
      <c r="D56" s="147">
        <v>4.2519999999999998</v>
      </c>
      <c r="E56" s="146">
        <v>0.1108</v>
      </c>
      <c r="F56" s="147">
        <v>12.22</v>
      </c>
      <c r="G56" s="147">
        <v>0.27</v>
      </c>
      <c r="H56" s="147" t="s">
        <v>128</v>
      </c>
      <c r="I56" s="147" t="s">
        <v>671</v>
      </c>
      <c r="K56" s="207"/>
    </row>
    <row r="57" spans="1:11" x14ac:dyDescent="0.25">
      <c r="A57" s="147" t="s">
        <v>717</v>
      </c>
      <c r="B57" s="147" t="s">
        <v>792</v>
      </c>
      <c r="C57" s="147">
        <v>6.87</v>
      </c>
      <c r="D57" s="147">
        <v>4.3049999999999997</v>
      </c>
      <c r="E57" s="146">
        <v>0.1333</v>
      </c>
      <c r="F57" s="147">
        <v>10.26</v>
      </c>
      <c r="G57" s="147">
        <v>0.27</v>
      </c>
      <c r="H57" s="147" t="s">
        <v>128</v>
      </c>
      <c r="I57" s="147" t="s">
        <v>671</v>
      </c>
      <c r="K57" s="207"/>
    </row>
    <row r="58" spans="1:11" x14ac:dyDescent="0.25">
      <c r="A58" s="147" t="s">
        <v>717</v>
      </c>
      <c r="B58" s="147" t="s">
        <v>791</v>
      </c>
      <c r="C58" s="147">
        <v>8.07</v>
      </c>
      <c r="D58" s="147">
        <v>4.3579999999999997</v>
      </c>
      <c r="E58" s="146">
        <v>0.1542</v>
      </c>
      <c r="F58" s="147">
        <v>8.8800000000000008</v>
      </c>
      <c r="G58" s="147">
        <v>0.27</v>
      </c>
      <c r="H58" s="147" t="s">
        <v>128</v>
      </c>
      <c r="I58" s="147" t="s">
        <v>671</v>
      </c>
      <c r="K58" s="207"/>
    </row>
    <row r="59" spans="1:11" x14ac:dyDescent="0.25">
      <c r="A59" s="147" t="s">
        <v>717</v>
      </c>
      <c r="B59" s="147" t="s">
        <v>790</v>
      </c>
      <c r="C59" s="147">
        <v>1.83</v>
      </c>
      <c r="D59" s="147">
        <v>3.5750000000000002</v>
      </c>
      <c r="E59" s="146">
        <v>4.2500000000000003E-2</v>
      </c>
      <c r="F59" s="147">
        <v>35.69</v>
      </c>
      <c r="G59" s="147">
        <v>0.26</v>
      </c>
      <c r="H59" s="147" t="s">
        <v>128</v>
      </c>
      <c r="I59" s="147" t="s">
        <v>671</v>
      </c>
      <c r="K59" s="207"/>
    </row>
    <row r="60" spans="1:11" x14ac:dyDescent="0.25">
      <c r="A60" s="147" t="s">
        <v>717</v>
      </c>
      <c r="B60" s="147" t="s">
        <v>789</v>
      </c>
      <c r="C60" s="147">
        <v>2.5499999999999998</v>
      </c>
      <c r="D60" s="147">
        <v>3.823</v>
      </c>
      <c r="E60" s="146">
        <v>5.5800000000000002E-2</v>
      </c>
      <c r="F60" s="147">
        <v>25.92</v>
      </c>
      <c r="G60" s="147">
        <v>0.26</v>
      </c>
      <c r="H60" s="147" t="s">
        <v>128</v>
      </c>
      <c r="I60" s="147" t="s">
        <v>671</v>
      </c>
      <c r="K60" s="207"/>
    </row>
    <row r="61" spans="1:11" x14ac:dyDescent="0.25">
      <c r="A61" s="147" t="s">
        <v>717</v>
      </c>
      <c r="B61" s="147" t="s">
        <v>788</v>
      </c>
      <c r="C61" s="147">
        <v>2.27</v>
      </c>
      <c r="D61" s="147">
        <v>2.7210000000000001</v>
      </c>
      <c r="E61" s="146">
        <v>6.9199999999999998E-2</v>
      </c>
      <c r="F61" s="147">
        <v>29.09</v>
      </c>
      <c r="G61" s="147">
        <v>0.26</v>
      </c>
      <c r="H61" s="147" t="s">
        <v>128</v>
      </c>
      <c r="I61" s="147" t="s">
        <v>671</v>
      </c>
      <c r="K61" s="207"/>
    </row>
    <row r="62" spans="1:11" x14ac:dyDescent="0.25">
      <c r="A62" s="147" t="s">
        <v>717</v>
      </c>
      <c r="B62" s="147" t="s">
        <v>787</v>
      </c>
      <c r="C62" s="147">
        <v>3.27</v>
      </c>
      <c r="D62" s="147">
        <v>5.032</v>
      </c>
      <c r="E62" s="146">
        <v>5.4199999999999998E-2</v>
      </c>
      <c r="F62" s="147">
        <v>20.440000000000001</v>
      </c>
      <c r="G62" s="147">
        <v>0.26</v>
      </c>
      <c r="H62" s="147" t="s">
        <v>128</v>
      </c>
      <c r="I62" s="147" t="s">
        <v>671</v>
      </c>
      <c r="K62" s="207"/>
    </row>
    <row r="63" spans="1:11" x14ac:dyDescent="0.25">
      <c r="A63" s="147" t="s">
        <v>717</v>
      </c>
      <c r="B63" s="147" t="s">
        <v>786</v>
      </c>
      <c r="C63" s="147">
        <v>4.47</v>
      </c>
      <c r="D63" s="147">
        <v>5.4</v>
      </c>
      <c r="E63" s="146">
        <v>6.9199999999999998E-2</v>
      </c>
      <c r="F63" s="147">
        <v>15.23</v>
      </c>
      <c r="G63" s="147">
        <v>0.27</v>
      </c>
      <c r="H63" s="147" t="s">
        <v>128</v>
      </c>
      <c r="I63" s="147" t="s">
        <v>671</v>
      </c>
      <c r="K63" s="207"/>
    </row>
    <row r="64" spans="1:11" x14ac:dyDescent="0.25">
      <c r="A64" s="147" t="s">
        <v>717</v>
      </c>
      <c r="B64" s="147" t="s">
        <v>785</v>
      </c>
      <c r="C64" s="147">
        <v>5.67</v>
      </c>
      <c r="D64" s="147">
        <v>5.6440000000000001</v>
      </c>
      <c r="E64" s="147">
        <v>8.3720000000000003E-2</v>
      </c>
      <c r="F64" s="147">
        <v>12.22</v>
      </c>
      <c r="G64" s="147">
        <v>0.27</v>
      </c>
      <c r="H64" s="147" t="s">
        <v>128</v>
      </c>
      <c r="I64" s="147" t="s">
        <v>671</v>
      </c>
      <c r="K64" s="207"/>
    </row>
    <row r="65" spans="1:11" x14ac:dyDescent="0.25">
      <c r="A65" s="147" t="s">
        <v>717</v>
      </c>
      <c r="B65" s="147" t="s">
        <v>784</v>
      </c>
      <c r="C65" s="147">
        <v>6.87</v>
      </c>
      <c r="D65" s="147">
        <v>5.7729999999999997</v>
      </c>
      <c r="E65" s="147">
        <v>9.9199999999999997E-2</v>
      </c>
      <c r="F65" s="147">
        <v>10.26</v>
      </c>
      <c r="G65" s="147">
        <v>0.27</v>
      </c>
      <c r="H65" s="147" t="s">
        <v>128</v>
      </c>
      <c r="I65" s="147" t="s">
        <v>671</v>
      </c>
      <c r="K65" s="207"/>
    </row>
    <row r="66" spans="1:11" x14ac:dyDescent="0.25">
      <c r="A66" s="147" t="s">
        <v>717</v>
      </c>
      <c r="B66" s="147" t="s">
        <v>783</v>
      </c>
      <c r="C66" s="147">
        <v>8.07</v>
      </c>
      <c r="D66" s="147">
        <v>5.907</v>
      </c>
      <c r="E66" s="147">
        <v>0.1142</v>
      </c>
      <c r="F66" s="147">
        <v>8.8800000000000008</v>
      </c>
      <c r="G66" s="147">
        <v>0.27</v>
      </c>
      <c r="H66" s="147" t="s">
        <v>128</v>
      </c>
      <c r="I66" s="147" t="s">
        <v>671</v>
      </c>
      <c r="K66" s="207"/>
    </row>
    <row r="67" spans="1:11" x14ac:dyDescent="0.25">
      <c r="A67" s="147" t="s">
        <v>717</v>
      </c>
      <c r="B67" s="147" t="s">
        <v>782</v>
      </c>
      <c r="C67" s="147">
        <v>1.83</v>
      </c>
      <c r="D67" s="147">
        <v>4.1500000000000004</v>
      </c>
      <c r="E67" s="147">
        <v>3.6700000000000003E-2</v>
      </c>
      <c r="F67" s="147">
        <v>35.69</v>
      </c>
      <c r="G67" s="147">
        <v>0.26</v>
      </c>
      <c r="H67" s="147" t="s">
        <v>128</v>
      </c>
      <c r="I67" s="147" t="s">
        <v>671</v>
      </c>
      <c r="K67" s="207"/>
    </row>
    <row r="68" spans="1:11" x14ac:dyDescent="0.25">
      <c r="A68" s="147" t="s">
        <v>717</v>
      </c>
      <c r="B68" s="147" t="s">
        <v>781</v>
      </c>
      <c r="C68" s="147">
        <v>2.5499999999999998</v>
      </c>
      <c r="D68" s="147">
        <v>4.7060000000000004</v>
      </c>
      <c r="E68" s="147">
        <v>4.4999999999999998E-2</v>
      </c>
      <c r="F68" s="147">
        <v>25.92</v>
      </c>
      <c r="G68" s="147">
        <v>0.26</v>
      </c>
      <c r="H68" s="147" t="s">
        <v>128</v>
      </c>
      <c r="I68" s="147" t="s">
        <v>671</v>
      </c>
      <c r="K68" s="207"/>
    </row>
    <row r="69" spans="1:11" x14ac:dyDescent="0.25">
      <c r="A69" s="147" t="s">
        <v>717</v>
      </c>
      <c r="B69" s="147" t="s">
        <v>780</v>
      </c>
      <c r="C69" s="147">
        <v>2.27</v>
      </c>
      <c r="D69" s="147">
        <v>2.0070000000000001</v>
      </c>
      <c r="E69" s="147">
        <v>9.4200000000000006E-2</v>
      </c>
      <c r="F69" s="147">
        <v>29.09</v>
      </c>
      <c r="G69" s="147">
        <v>0.26</v>
      </c>
      <c r="H69" s="147" t="s">
        <v>128</v>
      </c>
      <c r="I69" s="147" t="s">
        <v>671</v>
      </c>
      <c r="K69" s="207"/>
    </row>
    <row r="70" spans="1:11" x14ac:dyDescent="0.25">
      <c r="A70" s="147" t="s">
        <v>717</v>
      </c>
      <c r="B70" s="147" t="s">
        <v>779</v>
      </c>
      <c r="C70" s="147">
        <v>3.27</v>
      </c>
      <c r="D70" s="147">
        <v>4.93</v>
      </c>
      <c r="E70" s="147">
        <v>5.5E-2</v>
      </c>
      <c r="F70" s="147">
        <v>20.440000000000001</v>
      </c>
      <c r="G70" s="147">
        <v>0.26</v>
      </c>
      <c r="H70" s="147" t="s">
        <v>128</v>
      </c>
      <c r="I70" s="147" t="s">
        <v>671</v>
      </c>
      <c r="K70" s="207"/>
    </row>
    <row r="71" spans="1:11" x14ac:dyDescent="0.25">
      <c r="A71" s="147" t="s">
        <v>717</v>
      </c>
      <c r="B71" s="147" t="s">
        <v>778</v>
      </c>
      <c r="C71" s="147">
        <v>4.47</v>
      </c>
      <c r="D71" s="147">
        <v>5.3230000000000004</v>
      </c>
      <c r="E71" s="147">
        <v>7.0000000000000007E-2</v>
      </c>
      <c r="F71" s="147">
        <v>15.23</v>
      </c>
      <c r="G71" s="147">
        <v>0.27</v>
      </c>
      <c r="H71" s="147" t="s">
        <v>128</v>
      </c>
      <c r="I71" s="147" t="s">
        <v>671</v>
      </c>
      <c r="K71" s="207"/>
    </row>
    <row r="72" spans="1:11" x14ac:dyDescent="0.25">
      <c r="A72" s="147" t="s">
        <v>717</v>
      </c>
      <c r="B72" s="147" t="s">
        <v>777</v>
      </c>
      <c r="C72" s="147">
        <v>5.67</v>
      </c>
      <c r="D72" s="147">
        <v>5.6020000000000003</v>
      </c>
      <c r="E72" s="147">
        <v>8.4199999999999997E-2</v>
      </c>
      <c r="F72" s="147">
        <v>12.22</v>
      </c>
      <c r="G72" s="147">
        <v>0.27</v>
      </c>
      <c r="H72" s="147" t="s">
        <v>128</v>
      </c>
      <c r="I72" s="147" t="s">
        <v>671</v>
      </c>
      <c r="K72" s="207"/>
    </row>
    <row r="73" spans="1:11" x14ac:dyDescent="0.25">
      <c r="A73" s="147" t="s">
        <v>717</v>
      </c>
      <c r="B73" s="147" t="s">
        <v>776</v>
      </c>
      <c r="C73" s="147">
        <v>6.87</v>
      </c>
      <c r="D73" s="147">
        <v>5.7729999999999997</v>
      </c>
      <c r="E73" s="147">
        <v>9.9199999999999997E-2</v>
      </c>
      <c r="F73" s="147">
        <v>10.26</v>
      </c>
      <c r="G73" s="147">
        <v>0.27</v>
      </c>
      <c r="H73" s="147" t="s">
        <v>128</v>
      </c>
      <c r="I73" s="147" t="s">
        <v>671</v>
      </c>
      <c r="K73" s="207"/>
    </row>
    <row r="74" spans="1:11" x14ac:dyDescent="0.25">
      <c r="A74" s="147" t="s">
        <v>717</v>
      </c>
      <c r="B74" s="147" t="s">
        <v>775</v>
      </c>
      <c r="C74" s="147">
        <v>8.07</v>
      </c>
      <c r="D74" s="147">
        <v>5.8609999999999998</v>
      </c>
      <c r="E74" s="147">
        <v>0.115</v>
      </c>
      <c r="F74" s="147">
        <v>8.8800000000000008</v>
      </c>
      <c r="G74" s="147">
        <v>0.27</v>
      </c>
      <c r="H74" s="147" t="s">
        <v>128</v>
      </c>
      <c r="I74" s="147" t="s">
        <v>671</v>
      </c>
      <c r="K74" s="207"/>
    </row>
    <row r="75" spans="1:11" x14ac:dyDescent="0.25">
      <c r="A75" s="147" t="s">
        <v>717</v>
      </c>
      <c r="B75" s="147" t="s">
        <v>774</v>
      </c>
      <c r="C75" s="147">
        <v>1.83</v>
      </c>
      <c r="D75" s="147">
        <v>3.8889999999999998</v>
      </c>
      <c r="E75" s="147">
        <v>3.9199999999999999E-2</v>
      </c>
      <c r="F75" s="147">
        <v>35.69</v>
      </c>
      <c r="G75" s="147">
        <v>0.26</v>
      </c>
      <c r="H75" s="147" t="s">
        <v>128</v>
      </c>
      <c r="I75" s="147" t="s">
        <v>671</v>
      </c>
      <c r="K75" s="207"/>
    </row>
    <row r="76" spans="1:11" x14ac:dyDescent="0.25">
      <c r="A76" s="147" t="s">
        <v>717</v>
      </c>
      <c r="B76" s="147" t="s">
        <v>773</v>
      </c>
      <c r="C76" s="147">
        <v>2.5499999999999998</v>
      </c>
      <c r="D76" s="147">
        <v>4.5259999999999998</v>
      </c>
      <c r="E76" s="147">
        <v>4.6699999999999998E-2</v>
      </c>
      <c r="F76" s="147">
        <v>25.92</v>
      </c>
      <c r="G76" s="147">
        <v>0.26</v>
      </c>
      <c r="H76" s="147" t="s">
        <v>128</v>
      </c>
      <c r="I76" s="147" t="s">
        <v>671</v>
      </c>
      <c r="K76" s="207"/>
    </row>
    <row r="77" spans="1:11" x14ac:dyDescent="0.25">
      <c r="A77" s="147" t="s">
        <v>717</v>
      </c>
      <c r="B77" s="147" t="s">
        <v>772</v>
      </c>
      <c r="C77" s="147">
        <v>2.27</v>
      </c>
      <c r="D77" s="147">
        <v>3.2989999999999999</v>
      </c>
      <c r="E77" s="147">
        <v>5.7500000000000002E-2</v>
      </c>
      <c r="F77" s="147">
        <v>29.09</v>
      </c>
      <c r="G77" s="147">
        <v>0.26</v>
      </c>
      <c r="H77" s="147" t="s">
        <v>128</v>
      </c>
      <c r="I77" s="147" t="s">
        <v>671</v>
      </c>
      <c r="K77" s="207"/>
    </row>
    <row r="78" spans="1:11" x14ac:dyDescent="0.25">
      <c r="A78" s="146" t="s">
        <v>717</v>
      </c>
      <c r="B78" s="146" t="s">
        <v>771</v>
      </c>
      <c r="C78" s="146">
        <v>3.27</v>
      </c>
      <c r="D78" s="146">
        <v>5.1379999999999999</v>
      </c>
      <c r="E78" s="147">
        <v>5.3039999999999997E-2</v>
      </c>
      <c r="F78" s="146">
        <v>20.440000000000001</v>
      </c>
      <c r="G78" s="146">
        <v>0.26</v>
      </c>
      <c r="H78" s="146" t="s">
        <v>128</v>
      </c>
      <c r="I78" s="146" t="s">
        <v>671</v>
      </c>
      <c r="K78" s="207"/>
    </row>
    <row r="79" spans="1:11" x14ac:dyDescent="0.25">
      <c r="A79" s="146" t="s">
        <v>717</v>
      </c>
      <c r="B79" s="146" t="s">
        <v>770</v>
      </c>
      <c r="C79" s="146">
        <v>4.47</v>
      </c>
      <c r="D79" s="146">
        <v>5.4390000000000001</v>
      </c>
      <c r="E79" s="147">
        <v>6.83E-2</v>
      </c>
      <c r="F79" s="146">
        <v>15.23</v>
      </c>
      <c r="G79" s="146">
        <v>0.27</v>
      </c>
      <c r="H79" s="146" t="s">
        <v>128</v>
      </c>
      <c r="I79" s="146" t="s">
        <v>671</v>
      </c>
      <c r="K79" s="207"/>
    </row>
    <row r="80" spans="1:11" x14ac:dyDescent="0.25">
      <c r="A80" s="146" t="s">
        <v>717</v>
      </c>
      <c r="B80" s="146" t="s">
        <v>769</v>
      </c>
      <c r="C80" s="146">
        <v>5.67</v>
      </c>
      <c r="D80" s="146">
        <v>5.6859999999999999</v>
      </c>
      <c r="E80" s="147">
        <v>8.3299999999999999E-2</v>
      </c>
      <c r="F80" s="146">
        <v>12.22</v>
      </c>
      <c r="G80" s="146">
        <v>0.27</v>
      </c>
      <c r="H80" s="146" t="s">
        <v>128</v>
      </c>
      <c r="I80" s="146" t="s">
        <v>671</v>
      </c>
      <c r="K80" s="207"/>
    </row>
    <row r="81" spans="1:11" x14ac:dyDescent="0.25">
      <c r="A81" s="146" t="s">
        <v>717</v>
      </c>
      <c r="B81" s="146" t="s">
        <v>768</v>
      </c>
      <c r="C81" s="146">
        <v>6.87</v>
      </c>
      <c r="D81" s="146">
        <v>5.8170000000000002</v>
      </c>
      <c r="E81" s="147">
        <v>9.8299999999999998E-2</v>
      </c>
      <c r="F81" s="146">
        <v>10.26</v>
      </c>
      <c r="G81" s="146">
        <v>0.27</v>
      </c>
      <c r="H81" s="146" t="s">
        <v>128</v>
      </c>
      <c r="I81" s="146" t="s">
        <v>671</v>
      </c>
      <c r="K81" s="207"/>
    </row>
    <row r="82" spans="1:11" x14ac:dyDescent="0.25">
      <c r="A82" s="146" t="s">
        <v>717</v>
      </c>
      <c r="B82" s="146" t="s">
        <v>767</v>
      </c>
      <c r="C82" s="146">
        <v>8.07</v>
      </c>
      <c r="D82" s="146">
        <v>5.907</v>
      </c>
      <c r="E82" s="147">
        <v>0.1142</v>
      </c>
      <c r="F82" s="146">
        <v>8.8800000000000008</v>
      </c>
      <c r="G82" s="146">
        <v>0.27</v>
      </c>
      <c r="H82" s="146" t="s">
        <v>128</v>
      </c>
      <c r="I82" s="146" t="s">
        <v>671</v>
      </c>
      <c r="K82" s="207"/>
    </row>
    <row r="83" spans="1:11" x14ac:dyDescent="0.25">
      <c r="A83" s="146" t="s">
        <v>717</v>
      </c>
      <c r="B83" s="146" t="s">
        <v>766</v>
      </c>
      <c r="C83" s="146">
        <v>1.83</v>
      </c>
      <c r="D83" s="146">
        <v>4.3860000000000001</v>
      </c>
      <c r="E83" s="147">
        <v>3.4770000000000002E-2</v>
      </c>
      <c r="F83" s="146">
        <v>35.69</v>
      </c>
      <c r="G83" s="146">
        <v>0.26</v>
      </c>
      <c r="H83" s="146" t="s">
        <v>128</v>
      </c>
      <c r="I83" s="146" t="s">
        <v>671</v>
      </c>
      <c r="K83" s="207"/>
    </row>
    <row r="84" spans="1:11" x14ac:dyDescent="0.25">
      <c r="A84" s="146" t="s">
        <v>717</v>
      </c>
      <c r="B84" s="146" t="s">
        <v>765</v>
      </c>
      <c r="C84" s="146">
        <v>2.5499999999999998</v>
      </c>
      <c r="D84" s="146">
        <v>4.8319999999999999</v>
      </c>
      <c r="E84" s="147">
        <v>4.4200000000000003E-2</v>
      </c>
      <c r="F84" s="146">
        <v>25.92</v>
      </c>
      <c r="G84" s="146">
        <v>0.26</v>
      </c>
      <c r="H84" s="146" t="s">
        <v>128</v>
      </c>
      <c r="I84" s="146" t="s">
        <v>671</v>
      </c>
      <c r="K84" s="207"/>
    </row>
    <row r="85" spans="1:11" x14ac:dyDescent="0.25">
      <c r="A85" s="144" t="s">
        <v>55</v>
      </c>
      <c r="B85" s="144" t="s">
        <v>118</v>
      </c>
      <c r="C85" s="142">
        <v>0.375</v>
      </c>
      <c r="D85" s="142">
        <v>0.21</v>
      </c>
      <c r="E85" s="146">
        <v>0.1492</v>
      </c>
      <c r="F85" s="153">
        <v>120</v>
      </c>
      <c r="G85" s="153">
        <v>0.24</v>
      </c>
      <c r="H85" s="144" t="s">
        <v>119</v>
      </c>
      <c r="I85" s="147" t="s">
        <v>6</v>
      </c>
      <c r="K85" s="207"/>
    </row>
    <row r="86" spans="1:11" x14ac:dyDescent="0.25">
      <c r="A86" s="144" t="s">
        <v>59</v>
      </c>
      <c r="B86" s="144" t="s">
        <v>71</v>
      </c>
      <c r="C86" s="142">
        <v>1</v>
      </c>
      <c r="D86" s="142">
        <v>0.91</v>
      </c>
      <c r="E86" s="146">
        <v>9.1700000000000004E-2</v>
      </c>
      <c r="F86" s="142">
        <v>40.0608</v>
      </c>
      <c r="G86" s="142">
        <v>0.38957000000000003</v>
      </c>
      <c r="H86" s="144" t="s">
        <v>9</v>
      </c>
      <c r="I86" s="147" t="s">
        <v>6</v>
      </c>
      <c r="K86" s="207"/>
    </row>
    <row r="87" spans="1:11" x14ac:dyDescent="0.25">
      <c r="A87" s="144" t="s">
        <v>55</v>
      </c>
      <c r="B87" s="152" t="s">
        <v>120</v>
      </c>
      <c r="C87" s="153">
        <v>0.75</v>
      </c>
      <c r="D87" s="153">
        <v>0.25</v>
      </c>
      <c r="E87" s="146">
        <v>0.25</v>
      </c>
      <c r="F87" s="153">
        <v>100</v>
      </c>
      <c r="G87" s="142">
        <v>0.3</v>
      </c>
      <c r="H87" s="144" t="s">
        <v>119</v>
      </c>
      <c r="I87" s="147" t="s">
        <v>6</v>
      </c>
      <c r="K87" s="207"/>
    </row>
    <row r="88" spans="1:11" x14ac:dyDescent="0.25">
      <c r="A88" s="144" t="s">
        <v>55</v>
      </c>
      <c r="B88" s="152" t="s">
        <v>121</v>
      </c>
      <c r="C88" s="153">
        <v>0.75</v>
      </c>
      <c r="D88" s="153">
        <v>9.3799999999999994E-2</v>
      </c>
      <c r="E88" s="146">
        <v>0.66669999999999996</v>
      </c>
      <c r="F88" s="153">
        <v>144</v>
      </c>
      <c r="G88" s="142">
        <v>0.3</v>
      </c>
      <c r="H88" s="144" t="s">
        <v>119</v>
      </c>
      <c r="I88" s="147" t="s">
        <v>6</v>
      </c>
      <c r="K88" s="207"/>
    </row>
    <row r="89" spans="1:11" x14ac:dyDescent="0.25">
      <c r="A89" s="144" t="s">
        <v>55</v>
      </c>
      <c r="B89" s="144" t="s">
        <v>122</v>
      </c>
      <c r="C89" s="142">
        <v>0.25</v>
      </c>
      <c r="D89" s="142">
        <v>0.15</v>
      </c>
      <c r="E89" s="146">
        <v>0.13919999999999999</v>
      </c>
      <c r="F89" s="153">
        <v>70</v>
      </c>
      <c r="G89" s="153">
        <v>0.36</v>
      </c>
      <c r="H89" s="144" t="s">
        <v>119</v>
      </c>
      <c r="I89" s="147" t="s">
        <v>6</v>
      </c>
      <c r="K89" s="207"/>
    </row>
    <row r="90" spans="1:11" x14ac:dyDescent="0.25">
      <c r="A90" s="88" t="s">
        <v>55</v>
      </c>
      <c r="B90" s="88" t="s">
        <v>123</v>
      </c>
      <c r="C90" s="142">
        <v>0.25</v>
      </c>
      <c r="D90" s="142">
        <v>0.45</v>
      </c>
      <c r="E90" s="146">
        <v>4.6699999999999998E-2</v>
      </c>
      <c r="F90" s="142">
        <v>69.887999999999991</v>
      </c>
      <c r="G90" s="142">
        <v>0.30114000000000002</v>
      </c>
      <c r="H90" s="144" t="s">
        <v>119</v>
      </c>
      <c r="I90" s="84" t="s">
        <v>660</v>
      </c>
      <c r="K90" s="207"/>
    </row>
    <row r="91" spans="1:11" x14ac:dyDescent="0.25">
      <c r="A91" s="144" t="s">
        <v>59</v>
      </c>
      <c r="B91" s="144" t="s">
        <v>69</v>
      </c>
      <c r="C91" s="142">
        <v>1</v>
      </c>
      <c r="D91" s="142">
        <v>0.84</v>
      </c>
      <c r="E91" s="146">
        <v>9.9199999999999997E-2</v>
      </c>
      <c r="F91" s="142">
        <v>43.929600000000001</v>
      </c>
      <c r="G91" s="142">
        <v>0.38957000000000003</v>
      </c>
      <c r="H91" s="144" t="s">
        <v>9</v>
      </c>
      <c r="I91" s="147" t="s">
        <v>6</v>
      </c>
      <c r="K91" s="207"/>
    </row>
    <row r="92" spans="1:11" x14ac:dyDescent="0.25">
      <c r="A92" s="88" t="s">
        <v>38</v>
      </c>
      <c r="B92" s="152" t="s">
        <v>570</v>
      </c>
      <c r="C92" s="153">
        <v>3.625</v>
      </c>
      <c r="D92" s="153">
        <v>2.42</v>
      </c>
      <c r="E92" s="146">
        <v>0.125</v>
      </c>
      <c r="F92" s="153">
        <v>48</v>
      </c>
      <c r="G92" s="142">
        <v>0.19</v>
      </c>
      <c r="H92" s="144" t="s">
        <v>113</v>
      </c>
      <c r="I92" s="147" t="s">
        <v>6</v>
      </c>
      <c r="K92" s="207"/>
    </row>
    <row r="93" spans="1:11" x14ac:dyDescent="0.25">
      <c r="A93" s="88" t="s">
        <v>38</v>
      </c>
      <c r="B93" s="144" t="s">
        <v>576</v>
      </c>
      <c r="C93" s="142">
        <v>3.625</v>
      </c>
      <c r="D93" s="142">
        <v>0.44</v>
      </c>
      <c r="E93" s="146">
        <v>0.68500000000000005</v>
      </c>
      <c r="F93" s="142">
        <v>139.77599999999998</v>
      </c>
      <c r="G93" s="142">
        <v>0.18881000000000001</v>
      </c>
      <c r="H93" s="144" t="s">
        <v>105</v>
      </c>
      <c r="I93" s="147" t="s">
        <v>6</v>
      </c>
      <c r="K93" s="207"/>
    </row>
    <row r="94" spans="1:11" x14ac:dyDescent="0.25">
      <c r="A94" s="88" t="s">
        <v>45</v>
      </c>
      <c r="B94" s="143" t="s">
        <v>165</v>
      </c>
      <c r="C94" s="145">
        <v>6.25E-2</v>
      </c>
      <c r="D94" s="145">
        <v>0.03</v>
      </c>
      <c r="E94" s="146">
        <v>0.16669999999999999</v>
      </c>
      <c r="F94" s="145">
        <v>70</v>
      </c>
      <c r="G94" s="145">
        <v>0.3</v>
      </c>
      <c r="H94" s="144" t="s">
        <v>9</v>
      </c>
      <c r="I94" s="84" t="s">
        <v>660</v>
      </c>
      <c r="K94" s="207"/>
    </row>
    <row r="95" spans="1:11" x14ac:dyDescent="0.25">
      <c r="A95" s="144" t="s">
        <v>55</v>
      </c>
      <c r="B95" s="144" t="s">
        <v>56</v>
      </c>
      <c r="C95" s="142">
        <v>0.375</v>
      </c>
      <c r="D95" s="142">
        <v>0.33</v>
      </c>
      <c r="E95" s="146">
        <v>9.5000000000000001E-2</v>
      </c>
      <c r="F95" s="153">
        <v>70</v>
      </c>
      <c r="G95" s="153">
        <v>0.35</v>
      </c>
      <c r="H95" s="144" t="s">
        <v>119</v>
      </c>
      <c r="I95" s="147" t="s">
        <v>6</v>
      </c>
      <c r="K95" s="207"/>
    </row>
    <row r="96" spans="1:11" x14ac:dyDescent="0.25">
      <c r="A96" s="144" t="s">
        <v>55</v>
      </c>
      <c r="B96" s="149" t="s">
        <v>56</v>
      </c>
      <c r="C96" s="142">
        <v>0.37429999999999997</v>
      </c>
      <c r="D96" s="142">
        <v>0.34</v>
      </c>
      <c r="E96" s="146">
        <v>9.2499999999999999E-2</v>
      </c>
      <c r="F96" s="142">
        <v>69.887999999999991</v>
      </c>
      <c r="G96" s="142">
        <v>0.34894000000000003</v>
      </c>
      <c r="H96" s="144" t="s">
        <v>113</v>
      </c>
      <c r="I96" s="147" t="s">
        <v>6</v>
      </c>
      <c r="K96" s="207"/>
    </row>
    <row r="97" spans="1:11" x14ac:dyDescent="0.25">
      <c r="A97" s="144" t="s">
        <v>59</v>
      </c>
      <c r="B97" s="144" t="s">
        <v>83</v>
      </c>
      <c r="C97" s="142">
        <v>1</v>
      </c>
      <c r="D97" s="142">
        <v>1.28</v>
      </c>
      <c r="E97" s="146">
        <v>6.5000000000000002E-2</v>
      </c>
      <c r="F97" s="142">
        <v>26.207999999999998</v>
      </c>
      <c r="G97" s="142">
        <v>0.38957000000000003</v>
      </c>
      <c r="H97" s="144" t="s">
        <v>9</v>
      </c>
      <c r="I97" s="147" t="s">
        <v>6</v>
      </c>
      <c r="K97" s="207"/>
    </row>
    <row r="98" spans="1:11" x14ac:dyDescent="0.25">
      <c r="A98" s="143" t="s">
        <v>960</v>
      </c>
      <c r="B98" s="98" t="s">
        <v>952</v>
      </c>
      <c r="C98" s="88">
        <v>0.75</v>
      </c>
      <c r="D98" s="88">
        <v>2.38</v>
      </c>
      <c r="E98" s="146">
        <v>2.63E-2</v>
      </c>
      <c r="F98" s="88">
        <v>18</v>
      </c>
      <c r="G98" s="88">
        <v>0.33</v>
      </c>
      <c r="H98" s="144" t="s">
        <v>113</v>
      </c>
      <c r="I98" s="84" t="s">
        <v>660</v>
      </c>
      <c r="K98" s="207"/>
    </row>
    <row r="99" spans="1:11" x14ac:dyDescent="0.25">
      <c r="A99" s="144" t="s">
        <v>386</v>
      </c>
      <c r="B99" s="144" t="s">
        <v>953</v>
      </c>
      <c r="C99" s="153">
        <v>3.5</v>
      </c>
      <c r="D99" s="142">
        <v>20.54</v>
      </c>
      <c r="E99" s="146">
        <v>1.4200000000000001E-2</v>
      </c>
      <c r="F99" s="142">
        <v>1.4975999999999998</v>
      </c>
      <c r="G99" s="142">
        <v>0.38001000000000001</v>
      </c>
      <c r="H99" s="144" t="s">
        <v>113</v>
      </c>
      <c r="I99" s="147" t="s">
        <v>6</v>
      </c>
      <c r="K99" s="207"/>
    </row>
    <row r="100" spans="1:11" x14ac:dyDescent="0.25">
      <c r="A100" s="144" t="s">
        <v>386</v>
      </c>
      <c r="B100" s="144" t="s">
        <v>954</v>
      </c>
      <c r="C100" s="153">
        <v>4.5</v>
      </c>
      <c r="D100" s="142">
        <v>26.41</v>
      </c>
      <c r="E100" s="146">
        <v>1.4200000000000001E-2</v>
      </c>
      <c r="F100" s="142">
        <v>1.4975999999999998</v>
      </c>
      <c r="G100" s="142">
        <v>0.38001000000000001</v>
      </c>
      <c r="H100" s="144" t="s">
        <v>113</v>
      </c>
      <c r="I100" s="147" t="s">
        <v>6</v>
      </c>
      <c r="K100" s="207"/>
    </row>
    <row r="101" spans="1:11" x14ac:dyDescent="0.25">
      <c r="A101" s="144" t="s">
        <v>386</v>
      </c>
      <c r="B101" s="144" t="s">
        <v>955</v>
      </c>
      <c r="C101" s="153">
        <v>4</v>
      </c>
      <c r="D101" s="142">
        <v>23.47</v>
      </c>
      <c r="E101" s="146">
        <v>1.4200000000000001E-2</v>
      </c>
      <c r="F101" s="142">
        <v>1.4975999999999998</v>
      </c>
      <c r="G101" s="142">
        <v>0.38001000000000001</v>
      </c>
      <c r="H101" s="144" t="s">
        <v>113</v>
      </c>
      <c r="I101" s="147" t="s">
        <v>6</v>
      </c>
      <c r="K101" s="207"/>
    </row>
    <row r="102" spans="1:11" x14ac:dyDescent="0.25">
      <c r="A102" s="144" t="s">
        <v>386</v>
      </c>
      <c r="B102" s="144" t="s">
        <v>956</v>
      </c>
      <c r="C102" s="153">
        <v>5.5</v>
      </c>
      <c r="D102" s="142">
        <v>32.28</v>
      </c>
      <c r="E102" s="146">
        <v>1.4200000000000001E-2</v>
      </c>
      <c r="F102" s="142">
        <v>1.4975999999999998</v>
      </c>
      <c r="G102" s="142">
        <v>0.38001000000000001</v>
      </c>
      <c r="H102" s="144" t="s">
        <v>113</v>
      </c>
      <c r="I102" s="147" t="s">
        <v>6</v>
      </c>
      <c r="K102" s="207"/>
    </row>
    <row r="103" spans="1:11" x14ac:dyDescent="0.25">
      <c r="A103" s="144" t="s">
        <v>386</v>
      </c>
      <c r="B103" s="144" t="s">
        <v>957</v>
      </c>
      <c r="C103" s="153">
        <v>5</v>
      </c>
      <c r="D103" s="142">
        <v>29.34</v>
      </c>
      <c r="E103" s="146">
        <v>1.4200000000000001E-2</v>
      </c>
      <c r="F103" s="142">
        <v>1.4975999999999998</v>
      </c>
      <c r="G103" s="142">
        <v>0.38001000000000001</v>
      </c>
      <c r="H103" s="144" t="s">
        <v>113</v>
      </c>
      <c r="I103" s="147" t="s">
        <v>6</v>
      </c>
      <c r="K103" s="207"/>
    </row>
    <row r="104" spans="1:11" x14ac:dyDescent="0.25">
      <c r="A104" s="144" t="s">
        <v>386</v>
      </c>
      <c r="B104" s="144" t="s">
        <v>958</v>
      </c>
      <c r="C104" s="153">
        <v>6.5</v>
      </c>
      <c r="D104" s="142">
        <v>38.15</v>
      </c>
      <c r="E104" s="146">
        <v>1.4200000000000001E-2</v>
      </c>
      <c r="F104" s="142">
        <v>1.4975999999999998</v>
      </c>
      <c r="G104" s="142">
        <v>0.38001000000000001</v>
      </c>
      <c r="H104" s="144" t="s">
        <v>113</v>
      </c>
      <c r="I104" s="147" t="s">
        <v>6</v>
      </c>
      <c r="K104" s="207"/>
    </row>
    <row r="105" spans="1:11" x14ac:dyDescent="0.25">
      <c r="A105" s="144" t="s">
        <v>386</v>
      </c>
      <c r="B105" s="144" t="s">
        <v>959</v>
      </c>
      <c r="C105" s="153">
        <v>6</v>
      </c>
      <c r="D105" s="142">
        <v>35.21</v>
      </c>
      <c r="E105" s="146">
        <v>1.4200000000000001E-2</v>
      </c>
      <c r="F105" s="142">
        <v>1.4975999999999998</v>
      </c>
      <c r="G105" s="142">
        <v>0.38001000000000001</v>
      </c>
      <c r="H105" s="144" t="s">
        <v>113</v>
      </c>
      <c r="I105" s="147" t="s">
        <v>6</v>
      </c>
      <c r="K105" s="207"/>
    </row>
    <row r="106" spans="1:11" x14ac:dyDescent="0.25">
      <c r="A106" s="146" t="s">
        <v>565</v>
      </c>
      <c r="B106" s="146" t="s">
        <v>1156</v>
      </c>
      <c r="C106" s="146">
        <v>6</v>
      </c>
      <c r="D106" s="146">
        <v>1.923</v>
      </c>
      <c r="E106" s="146">
        <v>0.26</v>
      </c>
      <c r="F106" s="146">
        <v>130</v>
      </c>
      <c r="G106" s="146">
        <v>0.13</v>
      </c>
      <c r="H106" s="146" t="s">
        <v>105</v>
      </c>
      <c r="I106" s="146" t="s">
        <v>671</v>
      </c>
      <c r="K106" s="207"/>
    </row>
    <row r="107" spans="1:11" x14ac:dyDescent="0.25">
      <c r="A107" s="144" t="s">
        <v>599</v>
      </c>
      <c r="B107" s="146" t="s">
        <v>1154</v>
      </c>
      <c r="C107" s="146">
        <v>6</v>
      </c>
      <c r="D107" s="146">
        <v>2.222</v>
      </c>
      <c r="E107" s="146">
        <v>0.22500000000000001</v>
      </c>
      <c r="F107" s="146">
        <v>130</v>
      </c>
      <c r="G107" s="146">
        <v>0.13</v>
      </c>
      <c r="H107" s="146" t="s">
        <v>105</v>
      </c>
      <c r="I107" s="146" t="s">
        <v>671</v>
      </c>
      <c r="K107" s="207"/>
    </row>
    <row r="108" spans="1:11" x14ac:dyDescent="0.25">
      <c r="A108" s="146" t="s">
        <v>565</v>
      </c>
      <c r="B108" s="146" t="s">
        <v>1155</v>
      </c>
      <c r="C108" s="146">
        <v>8</v>
      </c>
      <c r="D108" s="146">
        <v>2.1280000000000001</v>
      </c>
      <c r="E108" s="146">
        <v>0.31330000000000002</v>
      </c>
      <c r="F108" s="146">
        <v>130</v>
      </c>
      <c r="G108" s="146">
        <v>0.13</v>
      </c>
      <c r="H108" s="146" t="s">
        <v>105</v>
      </c>
      <c r="I108" s="146" t="s">
        <v>671</v>
      </c>
      <c r="K108" s="207"/>
    </row>
    <row r="109" spans="1:11" x14ac:dyDescent="0.25">
      <c r="A109" s="144" t="s">
        <v>599</v>
      </c>
      <c r="B109" s="146" t="s">
        <v>712</v>
      </c>
      <c r="C109" s="146">
        <v>8</v>
      </c>
      <c r="D109" s="146">
        <v>2.5640000000000001</v>
      </c>
      <c r="E109" s="146">
        <v>0.26</v>
      </c>
      <c r="F109" s="146">
        <v>130</v>
      </c>
      <c r="G109" s="146">
        <v>0.13</v>
      </c>
      <c r="H109" s="146" t="s">
        <v>105</v>
      </c>
      <c r="I109" s="146" t="s">
        <v>671</v>
      </c>
      <c r="K109" s="207"/>
    </row>
    <row r="110" spans="1:11" x14ac:dyDescent="0.25">
      <c r="A110" s="146" t="s">
        <v>592</v>
      </c>
      <c r="B110" s="146" t="s">
        <v>687</v>
      </c>
      <c r="C110" s="146">
        <v>6</v>
      </c>
      <c r="D110" s="146">
        <v>1.538</v>
      </c>
      <c r="E110" s="146">
        <v>0.32500000000000001</v>
      </c>
      <c r="F110" s="146">
        <v>130</v>
      </c>
      <c r="G110" s="146">
        <v>0.17</v>
      </c>
      <c r="H110" s="146" t="s">
        <v>105</v>
      </c>
      <c r="I110" s="146" t="s">
        <v>671</v>
      </c>
      <c r="K110" s="207"/>
    </row>
    <row r="111" spans="1:11" x14ac:dyDescent="0.25">
      <c r="A111" s="146" t="s">
        <v>592</v>
      </c>
      <c r="B111" s="146" t="s">
        <v>686</v>
      </c>
      <c r="C111" s="146">
        <v>8</v>
      </c>
      <c r="D111" s="146">
        <v>1.754</v>
      </c>
      <c r="E111" s="146">
        <v>0.38</v>
      </c>
      <c r="F111" s="146">
        <v>130</v>
      </c>
      <c r="G111" s="146">
        <v>0.17</v>
      </c>
      <c r="H111" s="146" t="s">
        <v>105</v>
      </c>
      <c r="I111" s="146" t="s">
        <v>671</v>
      </c>
      <c r="K111" s="207"/>
    </row>
    <row r="112" spans="1:11" x14ac:dyDescent="0.25">
      <c r="A112" s="144" t="s">
        <v>55</v>
      </c>
      <c r="B112" s="152" t="s">
        <v>124</v>
      </c>
      <c r="C112" s="153">
        <v>0.5</v>
      </c>
      <c r="D112" s="153">
        <v>2.63</v>
      </c>
      <c r="E112" s="146">
        <v>1.5800000000000002E-2</v>
      </c>
      <c r="F112" s="153">
        <v>85</v>
      </c>
      <c r="G112" s="153">
        <v>0.21</v>
      </c>
      <c r="H112" s="144" t="s">
        <v>105</v>
      </c>
      <c r="I112" s="147" t="s">
        <v>6</v>
      </c>
      <c r="K112" s="207"/>
    </row>
    <row r="113" spans="1:11" x14ac:dyDescent="0.25">
      <c r="A113" s="88" t="s">
        <v>38</v>
      </c>
      <c r="B113" s="152" t="s">
        <v>580</v>
      </c>
      <c r="C113" s="153">
        <v>3</v>
      </c>
      <c r="D113" s="153">
        <v>0.8</v>
      </c>
      <c r="E113" s="146">
        <v>0.3125</v>
      </c>
      <c r="F113" s="153">
        <v>85</v>
      </c>
      <c r="G113" s="153">
        <v>0.21</v>
      </c>
      <c r="H113" s="144" t="s">
        <v>105</v>
      </c>
      <c r="I113" s="147" t="s">
        <v>6</v>
      </c>
      <c r="K113" s="207"/>
    </row>
    <row r="114" spans="1:11" x14ac:dyDescent="0.25">
      <c r="A114" s="88" t="s">
        <v>38</v>
      </c>
      <c r="B114" s="152" t="s">
        <v>581</v>
      </c>
      <c r="C114" s="153">
        <v>4</v>
      </c>
      <c r="D114" s="153">
        <v>1.1100000000000001</v>
      </c>
      <c r="E114" s="146">
        <v>0.3</v>
      </c>
      <c r="F114" s="153">
        <v>85</v>
      </c>
      <c r="G114" s="153">
        <v>0.21</v>
      </c>
      <c r="H114" s="144" t="s">
        <v>105</v>
      </c>
      <c r="I114" s="147" t="s">
        <v>6</v>
      </c>
      <c r="K114" s="207"/>
    </row>
    <row r="115" spans="1:11" x14ac:dyDescent="0.25">
      <c r="A115" s="88" t="s">
        <v>38</v>
      </c>
      <c r="B115" s="152" t="s">
        <v>582</v>
      </c>
      <c r="C115" s="153">
        <v>10</v>
      </c>
      <c r="D115" s="153">
        <v>2.2200000000000002</v>
      </c>
      <c r="E115" s="146">
        <v>0.375</v>
      </c>
      <c r="F115" s="153">
        <v>85</v>
      </c>
      <c r="G115" s="153">
        <v>0.21</v>
      </c>
      <c r="H115" s="144" t="s">
        <v>105</v>
      </c>
      <c r="I115" s="147" t="s">
        <v>6</v>
      </c>
      <c r="K115" s="207"/>
    </row>
    <row r="116" spans="1:11" x14ac:dyDescent="0.25">
      <c r="A116" s="88" t="s">
        <v>38</v>
      </c>
      <c r="B116" s="152" t="s">
        <v>583</v>
      </c>
      <c r="C116" s="153">
        <v>6</v>
      </c>
      <c r="D116" s="153">
        <v>1.52</v>
      </c>
      <c r="E116" s="146">
        <v>0.32919999999999999</v>
      </c>
      <c r="F116" s="153">
        <v>85</v>
      </c>
      <c r="G116" s="153">
        <v>0.21</v>
      </c>
      <c r="H116" s="144" t="s">
        <v>105</v>
      </c>
      <c r="I116" s="147" t="s">
        <v>6</v>
      </c>
      <c r="K116" s="207"/>
    </row>
    <row r="117" spans="1:11" x14ac:dyDescent="0.25">
      <c r="A117" s="88" t="s">
        <v>38</v>
      </c>
      <c r="B117" s="152" t="s">
        <v>584</v>
      </c>
      <c r="C117" s="153">
        <v>8</v>
      </c>
      <c r="D117" s="153">
        <v>1.85</v>
      </c>
      <c r="E117" s="146">
        <v>0.36</v>
      </c>
      <c r="F117" s="153">
        <v>85</v>
      </c>
      <c r="G117" s="153">
        <v>0.21</v>
      </c>
      <c r="H117" s="144" t="s">
        <v>105</v>
      </c>
      <c r="I117" s="147" t="s">
        <v>6</v>
      </c>
      <c r="K117" s="207"/>
    </row>
    <row r="118" spans="1:11" x14ac:dyDescent="0.25">
      <c r="A118" s="88" t="s">
        <v>38</v>
      </c>
      <c r="B118" s="152" t="s">
        <v>585</v>
      </c>
      <c r="C118" s="153">
        <v>12</v>
      </c>
      <c r="D118" s="153">
        <v>2.5</v>
      </c>
      <c r="E118" s="146">
        <v>0.4</v>
      </c>
      <c r="F118" s="153">
        <v>85</v>
      </c>
      <c r="G118" s="153">
        <v>0.21</v>
      </c>
      <c r="H118" s="144" t="s">
        <v>105</v>
      </c>
      <c r="I118" s="147" t="s">
        <v>6</v>
      </c>
      <c r="K118" s="207"/>
    </row>
    <row r="119" spans="1:11" x14ac:dyDescent="0.25">
      <c r="A119" s="88" t="s">
        <v>38</v>
      </c>
      <c r="B119" s="98" t="s">
        <v>1130</v>
      </c>
      <c r="C119" s="88">
        <v>0.375</v>
      </c>
      <c r="D119" s="88">
        <v>0.03</v>
      </c>
      <c r="E119" s="210">
        <v>1.042</v>
      </c>
      <c r="F119" s="88">
        <v>0</v>
      </c>
      <c r="G119" s="88">
        <v>0</v>
      </c>
      <c r="H119" s="144" t="s">
        <v>105</v>
      </c>
      <c r="I119" s="84" t="s">
        <v>660</v>
      </c>
      <c r="K119" s="207"/>
    </row>
    <row r="120" spans="1:11" x14ac:dyDescent="0.25">
      <c r="A120" s="88" t="s">
        <v>38</v>
      </c>
      <c r="B120" s="98" t="s">
        <v>37</v>
      </c>
      <c r="C120" s="88">
        <v>0.375</v>
      </c>
      <c r="D120" s="88">
        <v>8.3299999999999999E-2</v>
      </c>
      <c r="E120" s="208">
        <v>0.37514999999999998</v>
      </c>
      <c r="F120" s="88">
        <v>0.2</v>
      </c>
      <c r="G120" s="88">
        <v>144</v>
      </c>
      <c r="H120" s="144" t="s">
        <v>105</v>
      </c>
      <c r="I120" s="84" t="s">
        <v>662</v>
      </c>
      <c r="K120" s="207"/>
    </row>
    <row r="121" spans="1:11" x14ac:dyDescent="0.25">
      <c r="A121" s="144" t="s">
        <v>37</v>
      </c>
      <c r="B121" s="149" t="s">
        <v>272</v>
      </c>
      <c r="C121" s="142">
        <v>10</v>
      </c>
      <c r="D121" s="142">
        <v>0.74</v>
      </c>
      <c r="E121" s="146">
        <v>1.1274999999999999</v>
      </c>
      <c r="F121" s="142">
        <v>139.77599999999998</v>
      </c>
      <c r="G121" s="142">
        <v>0.21510000000000001</v>
      </c>
      <c r="H121" s="144" t="s">
        <v>105</v>
      </c>
      <c r="I121" s="147" t="s">
        <v>6</v>
      </c>
      <c r="K121" s="207"/>
    </row>
    <row r="122" spans="1:11" x14ac:dyDescent="0.25">
      <c r="A122" s="144" t="s">
        <v>37</v>
      </c>
      <c r="B122" s="150" t="s">
        <v>273</v>
      </c>
      <c r="C122" s="142">
        <v>2</v>
      </c>
      <c r="D122" s="142">
        <v>0.15</v>
      </c>
      <c r="E122" s="146">
        <v>1.1274999999999999</v>
      </c>
      <c r="F122" s="142">
        <v>139.77599999999998</v>
      </c>
      <c r="G122" s="142">
        <v>0.21510000000000001</v>
      </c>
      <c r="H122" s="144" t="s">
        <v>105</v>
      </c>
      <c r="I122" s="147" t="s">
        <v>6</v>
      </c>
      <c r="K122" s="207"/>
    </row>
    <row r="123" spans="1:11" x14ac:dyDescent="0.25">
      <c r="A123" s="144" t="s">
        <v>37</v>
      </c>
      <c r="B123" s="150" t="s">
        <v>274</v>
      </c>
      <c r="C123" s="142">
        <v>4</v>
      </c>
      <c r="D123" s="142">
        <v>0.3</v>
      </c>
      <c r="E123" s="146">
        <v>1.1274999999999999</v>
      </c>
      <c r="F123" s="142">
        <v>139.77599999999998</v>
      </c>
      <c r="G123" s="142">
        <v>0.21510000000000001</v>
      </c>
      <c r="H123" s="144" t="s">
        <v>105</v>
      </c>
      <c r="I123" s="147" t="s">
        <v>6</v>
      </c>
      <c r="K123" s="207"/>
    </row>
    <row r="124" spans="1:11" x14ac:dyDescent="0.25">
      <c r="A124" s="144" t="s">
        <v>37</v>
      </c>
      <c r="B124" s="149" t="s">
        <v>275</v>
      </c>
      <c r="C124" s="142">
        <v>6</v>
      </c>
      <c r="D124" s="142">
        <v>0.44</v>
      </c>
      <c r="E124" s="146">
        <v>1.1274999999999999</v>
      </c>
      <c r="F124" s="142">
        <v>139.77599999999998</v>
      </c>
      <c r="G124" s="142">
        <v>0.21510000000000001</v>
      </c>
      <c r="H124" s="144" t="s">
        <v>105</v>
      </c>
      <c r="I124" s="147" t="s">
        <v>6</v>
      </c>
      <c r="K124" s="207"/>
    </row>
    <row r="125" spans="1:11" x14ac:dyDescent="0.25">
      <c r="A125" s="144" t="s">
        <v>37</v>
      </c>
      <c r="B125" s="149" t="s">
        <v>276</v>
      </c>
      <c r="C125" s="142">
        <v>8</v>
      </c>
      <c r="D125" s="142">
        <v>0.59</v>
      </c>
      <c r="E125" s="146">
        <v>1.1274999999999999</v>
      </c>
      <c r="F125" s="142">
        <v>139.77599999999998</v>
      </c>
      <c r="G125" s="142">
        <v>0.21510000000000001</v>
      </c>
      <c r="H125" s="144" t="s">
        <v>105</v>
      </c>
      <c r="I125" s="147" t="s">
        <v>6</v>
      </c>
      <c r="K125" s="207"/>
    </row>
    <row r="126" spans="1:11" x14ac:dyDescent="0.25">
      <c r="A126" s="144" t="s">
        <v>37</v>
      </c>
      <c r="B126" s="149" t="s">
        <v>277</v>
      </c>
      <c r="C126" s="142">
        <v>10</v>
      </c>
      <c r="D126" s="142">
        <v>2.72</v>
      </c>
      <c r="E126" s="146">
        <v>0.30669999999999997</v>
      </c>
      <c r="F126" s="142">
        <v>79.872</v>
      </c>
      <c r="G126" s="142">
        <v>0.20075999999999999</v>
      </c>
      <c r="H126" s="144" t="s">
        <v>105</v>
      </c>
      <c r="I126" s="147" t="s">
        <v>6</v>
      </c>
      <c r="K126" s="207"/>
    </row>
    <row r="127" spans="1:11" x14ac:dyDescent="0.25">
      <c r="A127" s="144" t="s">
        <v>37</v>
      </c>
      <c r="B127" s="149" t="s">
        <v>278</v>
      </c>
      <c r="C127" s="142">
        <v>2</v>
      </c>
      <c r="D127" s="142">
        <v>0.54</v>
      </c>
      <c r="E127" s="146">
        <v>0.30669999999999997</v>
      </c>
      <c r="F127" s="142">
        <v>79.872</v>
      </c>
      <c r="G127" s="142">
        <v>0.20075999999999999</v>
      </c>
      <c r="H127" s="144" t="s">
        <v>105</v>
      </c>
      <c r="I127" s="147" t="s">
        <v>6</v>
      </c>
      <c r="K127" s="207"/>
    </row>
    <row r="128" spans="1:11" x14ac:dyDescent="0.25">
      <c r="A128" s="144" t="s">
        <v>37</v>
      </c>
      <c r="B128" s="149" t="s">
        <v>279</v>
      </c>
      <c r="C128" s="142">
        <v>4</v>
      </c>
      <c r="D128" s="142">
        <v>1.0900000000000001</v>
      </c>
      <c r="E128" s="146">
        <v>0.30669999999999997</v>
      </c>
      <c r="F128" s="142">
        <v>79.872</v>
      </c>
      <c r="G128" s="142">
        <v>0.20075999999999999</v>
      </c>
      <c r="H128" s="144" t="s">
        <v>105</v>
      </c>
      <c r="I128" s="147" t="s">
        <v>6</v>
      </c>
      <c r="K128" s="207"/>
    </row>
    <row r="129" spans="1:11" x14ac:dyDescent="0.25">
      <c r="A129" s="144" t="s">
        <v>37</v>
      </c>
      <c r="B129" s="149" t="s">
        <v>280</v>
      </c>
      <c r="C129" s="142">
        <v>6</v>
      </c>
      <c r="D129" s="142">
        <v>1.63</v>
      </c>
      <c r="E129" s="146">
        <v>0.30669999999999997</v>
      </c>
      <c r="F129" s="142">
        <v>79.872</v>
      </c>
      <c r="G129" s="142">
        <v>0.20075999999999999</v>
      </c>
      <c r="H129" s="144" t="s">
        <v>105</v>
      </c>
      <c r="I129" s="147" t="s">
        <v>6</v>
      </c>
      <c r="K129" s="207"/>
    </row>
    <row r="130" spans="1:11" x14ac:dyDescent="0.25">
      <c r="A130" s="144" t="s">
        <v>37</v>
      </c>
      <c r="B130" s="149" t="s">
        <v>281</v>
      </c>
      <c r="C130" s="142">
        <v>8</v>
      </c>
      <c r="D130" s="142">
        <v>2.17</v>
      </c>
      <c r="E130" s="146">
        <v>0.30669999999999997</v>
      </c>
      <c r="F130" s="142">
        <v>79.872</v>
      </c>
      <c r="G130" s="142">
        <v>0.20075999999999999</v>
      </c>
      <c r="H130" s="144" t="s">
        <v>105</v>
      </c>
      <c r="I130" s="147" t="s">
        <v>6</v>
      </c>
      <c r="K130" s="207"/>
    </row>
    <row r="131" spans="1:11" x14ac:dyDescent="0.25">
      <c r="A131" s="146" t="s">
        <v>565</v>
      </c>
      <c r="B131" s="146" t="s">
        <v>685</v>
      </c>
      <c r="C131" s="146">
        <v>10</v>
      </c>
      <c r="D131" s="146">
        <v>2.1739999999999999</v>
      </c>
      <c r="E131" s="146">
        <v>0.38329999999999997</v>
      </c>
      <c r="F131" s="146">
        <v>105</v>
      </c>
      <c r="G131" s="146">
        <v>0.14000000000000001</v>
      </c>
      <c r="H131" s="146" t="s">
        <v>105</v>
      </c>
      <c r="I131" s="146" t="s">
        <v>671</v>
      </c>
      <c r="K131" s="207"/>
    </row>
    <row r="132" spans="1:11" x14ac:dyDescent="0.25">
      <c r="A132" s="146" t="s">
        <v>565</v>
      </c>
      <c r="B132" s="146" t="s">
        <v>684</v>
      </c>
      <c r="C132" s="146">
        <v>12</v>
      </c>
      <c r="D132" s="146">
        <v>2.3260000000000001</v>
      </c>
      <c r="E132" s="146">
        <v>0.43</v>
      </c>
      <c r="F132" s="146">
        <v>105</v>
      </c>
      <c r="G132" s="146">
        <v>0.14000000000000001</v>
      </c>
      <c r="H132" s="146" t="s">
        <v>105</v>
      </c>
      <c r="I132" s="146" t="s">
        <v>671</v>
      </c>
      <c r="K132" s="207"/>
    </row>
    <row r="133" spans="1:11" x14ac:dyDescent="0.25">
      <c r="A133" s="146" t="s">
        <v>565</v>
      </c>
      <c r="B133" s="146" t="s">
        <v>683</v>
      </c>
      <c r="C133" s="146">
        <v>6</v>
      </c>
      <c r="D133" s="146">
        <v>1.8520000000000001</v>
      </c>
      <c r="E133" s="146">
        <v>0.27</v>
      </c>
      <c r="F133" s="146">
        <v>105</v>
      </c>
      <c r="G133" s="146">
        <v>0.15</v>
      </c>
      <c r="H133" s="146" t="s">
        <v>105</v>
      </c>
      <c r="I133" s="146" t="s">
        <v>671</v>
      </c>
      <c r="K133" s="207"/>
    </row>
    <row r="134" spans="1:11" x14ac:dyDescent="0.25">
      <c r="A134" s="146" t="s">
        <v>565</v>
      </c>
      <c r="B134" s="146" t="s">
        <v>682</v>
      </c>
      <c r="C134" s="146">
        <v>8</v>
      </c>
      <c r="D134" s="146">
        <v>2</v>
      </c>
      <c r="E134" s="146">
        <v>0.33329999999999999</v>
      </c>
      <c r="F134" s="146">
        <v>105</v>
      </c>
      <c r="G134" s="146">
        <v>0.14000000000000001</v>
      </c>
      <c r="H134" s="146" t="s">
        <v>105</v>
      </c>
      <c r="I134" s="146" t="s">
        <v>671</v>
      </c>
      <c r="K134" s="207"/>
    </row>
    <row r="135" spans="1:11" x14ac:dyDescent="0.25">
      <c r="A135" s="146" t="s">
        <v>565</v>
      </c>
      <c r="B135" s="146" t="s">
        <v>681</v>
      </c>
      <c r="C135" s="146">
        <v>10</v>
      </c>
      <c r="D135" s="146">
        <v>2.0409999999999999</v>
      </c>
      <c r="E135" s="146">
        <v>0.4083</v>
      </c>
      <c r="F135" s="146">
        <v>115</v>
      </c>
      <c r="G135" s="146">
        <v>0.14000000000000001</v>
      </c>
      <c r="H135" s="146" t="s">
        <v>105</v>
      </c>
      <c r="I135" s="146" t="s">
        <v>671</v>
      </c>
      <c r="K135" s="207"/>
    </row>
    <row r="136" spans="1:11" x14ac:dyDescent="0.25">
      <c r="A136" s="146" t="s">
        <v>565</v>
      </c>
      <c r="B136" s="146" t="s">
        <v>680</v>
      </c>
      <c r="C136" s="146">
        <v>12</v>
      </c>
      <c r="D136" s="146">
        <v>2.1739999999999999</v>
      </c>
      <c r="E136" s="146">
        <v>0.46</v>
      </c>
      <c r="F136" s="146">
        <v>115</v>
      </c>
      <c r="G136" s="146">
        <v>0.14000000000000001</v>
      </c>
      <c r="H136" s="146" t="s">
        <v>105</v>
      </c>
      <c r="I136" s="146" t="s">
        <v>671</v>
      </c>
      <c r="K136" s="207"/>
    </row>
    <row r="137" spans="1:11" x14ac:dyDescent="0.25">
      <c r="A137" s="146" t="s">
        <v>565</v>
      </c>
      <c r="B137" s="146" t="s">
        <v>679</v>
      </c>
      <c r="C137" s="146">
        <v>6</v>
      </c>
      <c r="D137" s="146">
        <v>1.724</v>
      </c>
      <c r="E137" s="146">
        <v>0.28999999999999998</v>
      </c>
      <c r="F137" s="146">
        <v>115</v>
      </c>
      <c r="G137" s="146">
        <v>0.15</v>
      </c>
      <c r="H137" s="146" t="s">
        <v>105</v>
      </c>
      <c r="I137" s="146" t="s">
        <v>671</v>
      </c>
      <c r="K137" s="207"/>
    </row>
    <row r="138" spans="1:11" x14ac:dyDescent="0.25">
      <c r="A138" s="146" t="s">
        <v>565</v>
      </c>
      <c r="B138" s="146" t="s">
        <v>678</v>
      </c>
      <c r="C138" s="146">
        <v>8</v>
      </c>
      <c r="D138" s="146">
        <v>1.887</v>
      </c>
      <c r="E138" s="146">
        <v>0.3533</v>
      </c>
      <c r="F138" s="146">
        <v>115</v>
      </c>
      <c r="G138" s="146">
        <v>0.14000000000000001</v>
      </c>
      <c r="H138" s="146" t="s">
        <v>105</v>
      </c>
      <c r="I138" s="146" t="s">
        <v>671</v>
      </c>
      <c r="K138" s="207"/>
    </row>
    <row r="139" spans="1:11" x14ac:dyDescent="0.25">
      <c r="A139" s="146" t="s">
        <v>565</v>
      </c>
      <c r="B139" s="146" t="s">
        <v>677</v>
      </c>
      <c r="C139" s="146">
        <v>10</v>
      </c>
      <c r="D139" s="146">
        <v>1.923</v>
      </c>
      <c r="E139" s="146">
        <v>0.43330000000000002</v>
      </c>
      <c r="F139" s="146">
        <v>125</v>
      </c>
      <c r="G139" s="146">
        <v>0.14000000000000001</v>
      </c>
      <c r="H139" s="146" t="s">
        <v>105</v>
      </c>
      <c r="I139" s="146" t="s">
        <v>671</v>
      </c>
      <c r="K139" s="207"/>
    </row>
    <row r="140" spans="1:11" x14ac:dyDescent="0.25">
      <c r="A140" s="146" t="s">
        <v>565</v>
      </c>
      <c r="B140" s="146" t="s">
        <v>676</v>
      </c>
      <c r="C140" s="146">
        <v>12</v>
      </c>
      <c r="D140" s="146">
        <v>2.0409999999999999</v>
      </c>
      <c r="E140" s="146">
        <v>0.49</v>
      </c>
      <c r="F140" s="146">
        <v>125</v>
      </c>
      <c r="G140" s="146">
        <v>0.13</v>
      </c>
      <c r="H140" s="146" t="s">
        <v>105</v>
      </c>
      <c r="I140" s="146" t="s">
        <v>671</v>
      </c>
      <c r="K140" s="207"/>
    </row>
    <row r="141" spans="1:11" x14ac:dyDescent="0.25">
      <c r="A141" s="146" t="s">
        <v>565</v>
      </c>
      <c r="B141" s="146" t="s">
        <v>675</v>
      </c>
      <c r="C141" s="146">
        <v>6</v>
      </c>
      <c r="D141" s="146">
        <v>1.639</v>
      </c>
      <c r="E141" s="146">
        <v>0.30499999999999999</v>
      </c>
      <c r="F141" s="146">
        <v>125</v>
      </c>
      <c r="G141" s="146">
        <v>0.14000000000000001</v>
      </c>
      <c r="H141" s="146" t="s">
        <v>105</v>
      </c>
      <c r="I141" s="146" t="s">
        <v>671</v>
      </c>
      <c r="K141" s="207"/>
    </row>
    <row r="142" spans="1:11" x14ac:dyDescent="0.25">
      <c r="A142" s="146" t="s">
        <v>565</v>
      </c>
      <c r="B142" s="146" t="s">
        <v>674</v>
      </c>
      <c r="C142" s="146">
        <v>8</v>
      </c>
      <c r="D142" s="146">
        <v>1.786</v>
      </c>
      <c r="E142" s="146">
        <v>0.37330000000000002</v>
      </c>
      <c r="F142" s="146">
        <v>125</v>
      </c>
      <c r="G142" s="146">
        <v>0.13</v>
      </c>
      <c r="H142" s="146" t="s">
        <v>105</v>
      </c>
      <c r="I142" s="146" t="s">
        <v>671</v>
      </c>
      <c r="K142" s="207"/>
    </row>
    <row r="143" spans="1:11" x14ac:dyDescent="0.25">
      <c r="A143" s="144" t="s">
        <v>599</v>
      </c>
      <c r="B143" s="146" t="s">
        <v>711</v>
      </c>
      <c r="C143" s="146">
        <v>10</v>
      </c>
      <c r="D143" s="146">
        <v>2.9409999999999998</v>
      </c>
      <c r="E143" s="146">
        <v>0.2833</v>
      </c>
      <c r="F143" s="146">
        <v>105</v>
      </c>
      <c r="G143" s="146">
        <v>0.14000000000000001</v>
      </c>
      <c r="H143" s="146" t="s">
        <v>105</v>
      </c>
      <c r="I143" s="146" t="s">
        <v>671</v>
      </c>
      <c r="K143" s="207"/>
    </row>
    <row r="144" spans="1:11" x14ac:dyDescent="0.25">
      <c r="A144" s="144" t="s">
        <v>599</v>
      </c>
      <c r="B144" s="146" t="s">
        <v>710</v>
      </c>
      <c r="C144" s="146">
        <v>12</v>
      </c>
      <c r="D144" s="146">
        <v>3.3330000000000002</v>
      </c>
      <c r="E144" s="146">
        <v>0.3</v>
      </c>
      <c r="F144" s="146">
        <v>105</v>
      </c>
      <c r="G144" s="146">
        <v>0.14000000000000001</v>
      </c>
      <c r="H144" s="146" t="s">
        <v>105</v>
      </c>
      <c r="I144" s="146" t="s">
        <v>671</v>
      </c>
      <c r="K144" s="207"/>
    </row>
    <row r="145" spans="1:11" x14ac:dyDescent="0.25">
      <c r="A145" s="144" t="s">
        <v>599</v>
      </c>
      <c r="B145" s="146" t="s">
        <v>709</v>
      </c>
      <c r="C145" s="146">
        <v>8</v>
      </c>
      <c r="D145" s="146">
        <v>2.7029999999999998</v>
      </c>
      <c r="E145" s="146">
        <v>0.2467</v>
      </c>
      <c r="F145" s="146">
        <v>105</v>
      </c>
      <c r="G145" s="146">
        <v>0.14000000000000001</v>
      </c>
      <c r="H145" s="146" t="s">
        <v>105</v>
      </c>
      <c r="I145" s="146" t="s">
        <v>671</v>
      </c>
      <c r="K145" s="207"/>
    </row>
    <row r="146" spans="1:11" x14ac:dyDescent="0.25">
      <c r="A146" s="144" t="s">
        <v>599</v>
      </c>
      <c r="B146" s="146" t="s">
        <v>708</v>
      </c>
      <c r="C146" s="146">
        <v>10</v>
      </c>
      <c r="D146" s="146">
        <v>2.7029999999999998</v>
      </c>
      <c r="E146" s="146">
        <v>0.30830000000000002</v>
      </c>
      <c r="F146" s="146">
        <v>115</v>
      </c>
      <c r="G146" s="146">
        <v>0.14000000000000001</v>
      </c>
      <c r="H146" s="146" t="s">
        <v>105</v>
      </c>
      <c r="I146" s="146" t="s">
        <v>671</v>
      </c>
      <c r="K146" s="207"/>
    </row>
    <row r="147" spans="1:11" x14ac:dyDescent="0.25">
      <c r="A147" s="144" t="s">
        <v>599</v>
      </c>
      <c r="B147" s="146" t="s">
        <v>707</v>
      </c>
      <c r="C147" s="146">
        <v>12</v>
      </c>
      <c r="D147" s="146">
        <v>3.03</v>
      </c>
      <c r="E147" s="146">
        <v>0.33</v>
      </c>
      <c r="F147" s="146">
        <v>115</v>
      </c>
      <c r="G147" s="146">
        <v>0.14000000000000001</v>
      </c>
      <c r="H147" s="146" t="s">
        <v>105</v>
      </c>
      <c r="I147" s="146" t="s">
        <v>671</v>
      </c>
      <c r="K147" s="207"/>
    </row>
    <row r="148" spans="1:11" x14ac:dyDescent="0.25">
      <c r="A148" s="144" t="s">
        <v>599</v>
      </c>
      <c r="B148" s="146" t="s">
        <v>706</v>
      </c>
      <c r="C148" s="146">
        <v>6</v>
      </c>
      <c r="D148" s="146">
        <v>2.0830000000000002</v>
      </c>
      <c r="E148" s="146">
        <v>0.24</v>
      </c>
      <c r="F148" s="146">
        <v>115</v>
      </c>
      <c r="G148" s="146">
        <v>0.15</v>
      </c>
      <c r="H148" s="146" t="s">
        <v>105</v>
      </c>
      <c r="I148" s="146" t="s">
        <v>671</v>
      </c>
      <c r="K148" s="207"/>
    </row>
    <row r="149" spans="1:11" x14ac:dyDescent="0.25">
      <c r="A149" s="144" t="s">
        <v>599</v>
      </c>
      <c r="B149" s="146" t="s">
        <v>705</v>
      </c>
      <c r="C149" s="146">
        <v>8</v>
      </c>
      <c r="D149" s="146">
        <v>2.4390000000000001</v>
      </c>
      <c r="E149" s="146">
        <v>0.27329999999999999</v>
      </c>
      <c r="F149" s="146">
        <v>115</v>
      </c>
      <c r="G149" s="146">
        <v>0.14000000000000001</v>
      </c>
      <c r="H149" s="146" t="s">
        <v>105</v>
      </c>
      <c r="I149" s="146" t="s">
        <v>671</v>
      </c>
      <c r="K149" s="207"/>
    </row>
    <row r="150" spans="1:11" x14ac:dyDescent="0.25">
      <c r="A150" s="144" t="s">
        <v>599</v>
      </c>
      <c r="B150" s="146" t="s">
        <v>704</v>
      </c>
      <c r="C150" s="146">
        <v>10</v>
      </c>
      <c r="D150" s="146">
        <v>2.4390000000000001</v>
      </c>
      <c r="E150" s="146">
        <v>0.3417</v>
      </c>
      <c r="F150" s="146">
        <v>125</v>
      </c>
      <c r="G150" s="146">
        <v>0.14000000000000001</v>
      </c>
      <c r="H150" s="146" t="s">
        <v>105</v>
      </c>
      <c r="I150" s="146" t="s">
        <v>671</v>
      </c>
      <c r="K150" s="207"/>
    </row>
    <row r="151" spans="1:11" x14ac:dyDescent="0.25">
      <c r="A151" s="144" t="s">
        <v>599</v>
      </c>
      <c r="B151" s="146" t="s">
        <v>703</v>
      </c>
      <c r="C151" s="146">
        <v>12</v>
      </c>
      <c r="D151" s="146">
        <v>2.778</v>
      </c>
      <c r="E151" s="146">
        <v>0.36</v>
      </c>
      <c r="F151" s="146">
        <v>125</v>
      </c>
      <c r="G151" s="146">
        <v>0.13</v>
      </c>
      <c r="H151" s="146" t="s">
        <v>105</v>
      </c>
      <c r="I151" s="146" t="s">
        <v>671</v>
      </c>
      <c r="K151" s="207"/>
    </row>
    <row r="152" spans="1:11" x14ac:dyDescent="0.25">
      <c r="A152" s="144" t="s">
        <v>599</v>
      </c>
      <c r="B152" s="146" t="s">
        <v>702</v>
      </c>
      <c r="C152" s="146">
        <v>6</v>
      </c>
      <c r="D152" s="146">
        <v>1.923</v>
      </c>
      <c r="E152" s="146">
        <v>0.26</v>
      </c>
      <c r="F152" s="146">
        <v>125</v>
      </c>
      <c r="G152" s="146">
        <v>0.14000000000000001</v>
      </c>
      <c r="H152" s="146" t="s">
        <v>105</v>
      </c>
      <c r="I152" s="146" t="s">
        <v>671</v>
      </c>
      <c r="K152" s="207"/>
    </row>
    <row r="153" spans="1:11" x14ac:dyDescent="0.25">
      <c r="A153" s="144" t="s">
        <v>599</v>
      </c>
      <c r="B153" s="146" t="s">
        <v>701</v>
      </c>
      <c r="C153" s="146">
        <v>8</v>
      </c>
      <c r="D153" s="146">
        <v>2.2730000000000001</v>
      </c>
      <c r="E153" s="146">
        <v>0.29330000000000001</v>
      </c>
      <c r="F153" s="146">
        <v>125</v>
      </c>
      <c r="G153" s="146">
        <v>0.13</v>
      </c>
      <c r="H153" s="146" t="s">
        <v>105</v>
      </c>
      <c r="I153" s="146" t="s">
        <v>671</v>
      </c>
      <c r="K153" s="207"/>
    </row>
    <row r="154" spans="1:11" x14ac:dyDescent="0.25">
      <c r="A154" s="144" t="s">
        <v>599</v>
      </c>
      <c r="B154" s="146" t="s">
        <v>700</v>
      </c>
      <c r="C154" s="146">
        <v>6</v>
      </c>
      <c r="D154" s="146">
        <v>2.2730000000000001</v>
      </c>
      <c r="E154" s="146">
        <v>0.22</v>
      </c>
      <c r="F154" s="146">
        <v>105</v>
      </c>
      <c r="G154" s="146">
        <v>0.15</v>
      </c>
      <c r="H154" s="146" t="s">
        <v>105</v>
      </c>
      <c r="I154" s="146" t="s">
        <v>671</v>
      </c>
      <c r="K154" s="207"/>
    </row>
    <row r="155" spans="1:11" x14ac:dyDescent="0.25">
      <c r="A155" s="146" t="s">
        <v>592</v>
      </c>
      <c r="B155" s="146" t="s">
        <v>699</v>
      </c>
      <c r="C155" s="146">
        <v>10</v>
      </c>
      <c r="D155" s="146">
        <v>1.8180000000000001</v>
      </c>
      <c r="E155" s="146">
        <v>0.45829999999999999</v>
      </c>
      <c r="F155" s="146">
        <v>105</v>
      </c>
      <c r="G155" s="146">
        <v>0.22</v>
      </c>
      <c r="H155" s="146" t="s">
        <v>105</v>
      </c>
      <c r="I155" s="146" t="s">
        <v>671</v>
      </c>
      <c r="K155" s="207"/>
    </row>
    <row r="156" spans="1:11" x14ac:dyDescent="0.25">
      <c r="A156" s="146" t="s">
        <v>592</v>
      </c>
      <c r="B156" s="146" t="s">
        <v>698</v>
      </c>
      <c r="C156" s="146">
        <v>12</v>
      </c>
      <c r="D156" s="146">
        <v>1.9610000000000001</v>
      </c>
      <c r="E156" s="146">
        <v>0.51</v>
      </c>
      <c r="F156" s="146">
        <v>105</v>
      </c>
      <c r="G156" s="146">
        <v>0.22</v>
      </c>
      <c r="H156" s="146" t="s">
        <v>105</v>
      </c>
      <c r="I156" s="146" t="s">
        <v>671</v>
      </c>
      <c r="K156" s="207"/>
    </row>
    <row r="157" spans="1:11" x14ac:dyDescent="0.25">
      <c r="A157" s="146" t="s">
        <v>592</v>
      </c>
      <c r="B157" s="146" t="s">
        <v>697</v>
      </c>
      <c r="C157" s="146">
        <v>6</v>
      </c>
      <c r="D157" s="146">
        <v>1.4710000000000001</v>
      </c>
      <c r="E157" s="146">
        <v>0.34</v>
      </c>
      <c r="F157" s="146">
        <v>105</v>
      </c>
      <c r="G157" s="146">
        <v>0.21</v>
      </c>
      <c r="H157" s="146" t="s">
        <v>105</v>
      </c>
      <c r="I157" s="146" t="s">
        <v>671</v>
      </c>
      <c r="K157" s="207"/>
    </row>
    <row r="158" spans="1:11" x14ac:dyDescent="0.25">
      <c r="A158" s="146" t="s">
        <v>592</v>
      </c>
      <c r="B158" s="146" t="s">
        <v>696</v>
      </c>
      <c r="C158" s="146">
        <v>8</v>
      </c>
      <c r="D158" s="146">
        <v>1.613</v>
      </c>
      <c r="E158" s="146">
        <v>0.4133</v>
      </c>
      <c r="F158" s="146">
        <v>105</v>
      </c>
      <c r="G158" s="146">
        <v>0.22</v>
      </c>
      <c r="H158" s="146" t="s">
        <v>105</v>
      </c>
      <c r="I158" s="146" t="s">
        <v>671</v>
      </c>
      <c r="K158" s="207"/>
    </row>
    <row r="159" spans="1:11" x14ac:dyDescent="0.25">
      <c r="A159" s="146" t="s">
        <v>592</v>
      </c>
      <c r="B159" s="146" t="s">
        <v>695</v>
      </c>
      <c r="C159" s="146">
        <v>10</v>
      </c>
      <c r="D159" s="146">
        <v>1.6950000000000001</v>
      </c>
      <c r="E159" s="146">
        <v>0.49170000000000003</v>
      </c>
      <c r="F159" s="146">
        <v>115</v>
      </c>
      <c r="G159" s="146">
        <v>0.21</v>
      </c>
      <c r="H159" s="146" t="s">
        <v>105</v>
      </c>
      <c r="I159" s="146" t="s">
        <v>671</v>
      </c>
      <c r="K159" s="207"/>
    </row>
    <row r="160" spans="1:11" x14ac:dyDescent="0.25">
      <c r="A160" s="146" t="s">
        <v>592</v>
      </c>
      <c r="B160" s="146" t="s">
        <v>694</v>
      </c>
      <c r="C160" s="146">
        <v>12</v>
      </c>
      <c r="D160" s="146">
        <v>1.8520000000000001</v>
      </c>
      <c r="E160" s="146">
        <v>0.54</v>
      </c>
      <c r="F160" s="146">
        <v>115</v>
      </c>
      <c r="G160" s="146">
        <v>0.21</v>
      </c>
      <c r="H160" s="146" t="s">
        <v>105</v>
      </c>
      <c r="I160" s="146" t="s">
        <v>671</v>
      </c>
      <c r="K160" s="207"/>
    </row>
    <row r="161" spans="1:11" x14ac:dyDescent="0.25">
      <c r="A161" s="146" t="s">
        <v>592</v>
      </c>
      <c r="B161" s="146" t="s">
        <v>693</v>
      </c>
      <c r="C161" s="146">
        <v>6</v>
      </c>
      <c r="D161" s="146">
        <v>1.389</v>
      </c>
      <c r="E161" s="146">
        <v>0.36</v>
      </c>
      <c r="F161" s="146">
        <v>115</v>
      </c>
      <c r="G161" s="146">
        <v>0.2</v>
      </c>
      <c r="H161" s="146" t="s">
        <v>105</v>
      </c>
      <c r="I161" s="146" t="s">
        <v>671</v>
      </c>
      <c r="K161" s="207"/>
    </row>
    <row r="162" spans="1:11" x14ac:dyDescent="0.25">
      <c r="A162" s="146" t="s">
        <v>592</v>
      </c>
      <c r="B162" s="146" t="s">
        <v>692</v>
      </c>
      <c r="C162" s="146">
        <v>8</v>
      </c>
      <c r="D162" s="146">
        <v>1.538</v>
      </c>
      <c r="E162" s="146">
        <v>0.43330000000000002</v>
      </c>
      <c r="F162" s="146">
        <v>115</v>
      </c>
      <c r="G162" s="146">
        <v>0.2</v>
      </c>
      <c r="H162" s="146" t="s">
        <v>105</v>
      </c>
      <c r="I162" s="146" t="s">
        <v>671</v>
      </c>
      <c r="K162" s="207"/>
    </row>
    <row r="163" spans="1:11" x14ac:dyDescent="0.25">
      <c r="A163" s="146" t="s">
        <v>592</v>
      </c>
      <c r="B163" s="146" t="s">
        <v>691</v>
      </c>
      <c r="C163" s="146">
        <v>10</v>
      </c>
      <c r="D163" s="146">
        <v>1.613</v>
      </c>
      <c r="E163" s="146">
        <v>0.51670000000000005</v>
      </c>
      <c r="F163" s="146">
        <v>125</v>
      </c>
      <c r="G163" s="146">
        <v>0.2</v>
      </c>
      <c r="H163" s="146" t="s">
        <v>105</v>
      </c>
      <c r="I163" s="146" t="s">
        <v>671</v>
      </c>
      <c r="K163" s="207"/>
    </row>
    <row r="164" spans="1:11" x14ac:dyDescent="0.25">
      <c r="A164" s="146" t="s">
        <v>592</v>
      </c>
      <c r="B164" s="146" t="s">
        <v>690</v>
      </c>
      <c r="C164" s="146">
        <v>12</v>
      </c>
      <c r="D164" s="146">
        <v>1.754</v>
      </c>
      <c r="E164" s="146">
        <v>0.56999999999999995</v>
      </c>
      <c r="F164" s="146">
        <v>125</v>
      </c>
      <c r="G164" s="146">
        <v>0.2</v>
      </c>
      <c r="H164" s="146" t="s">
        <v>105</v>
      </c>
      <c r="I164" s="146" t="s">
        <v>671</v>
      </c>
      <c r="K164" s="207"/>
    </row>
    <row r="165" spans="1:11" x14ac:dyDescent="0.25">
      <c r="A165" s="146" t="s">
        <v>592</v>
      </c>
      <c r="B165" s="146" t="s">
        <v>689</v>
      </c>
      <c r="C165" s="146">
        <v>6</v>
      </c>
      <c r="D165" s="146">
        <v>1.3160000000000001</v>
      </c>
      <c r="E165" s="146">
        <v>0.38</v>
      </c>
      <c r="F165" s="146">
        <v>125</v>
      </c>
      <c r="G165" s="146">
        <v>0.19</v>
      </c>
      <c r="H165" s="146" t="s">
        <v>105</v>
      </c>
      <c r="I165" s="146" t="s">
        <v>671</v>
      </c>
      <c r="K165" s="207"/>
    </row>
    <row r="166" spans="1:11" x14ac:dyDescent="0.25">
      <c r="A166" s="146" t="s">
        <v>592</v>
      </c>
      <c r="B166" s="146" t="s">
        <v>688</v>
      </c>
      <c r="C166" s="146">
        <v>8</v>
      </c>
      <c r="D166" s="146">
        <v>1.4490000000000001</v>
      </c>
      <c r="E166" s="146">
        <v>0.46</v>
      </c>
      <c r="F166" s="146">
        <v>125</v>
      </c>
      <c r="G166" s="146">
        <v>0.2</v>
      </c>
      <c r="H166" s="146" t="s">
        <v>105</v>
      </c>
      <c r="I166" s="146" t="s">
        <v>671</v>
      </c>
      <c r="K166" s="207"/>
    </row>
    <row r="167" spans="1:11" x14ac:dyDescent="0.25">
      <c r="A167" s="144" t="s">
        <v>912</v>
      </c>
      <c r="B167" s="152" t="s">
        <v>941</v>
      </c>
      <c r="C167" s="146">
        <v>13.5</v>
      </c>
      <c r="D167" s="146">
        <v>7.3470000000000004</v>
      </c>
      <c r="E167" s="146">
        <v>0.15329999999999999</v>
      </c>
      <c r="F167" s="153">
        <v>133.44</v>
      </c>
      <c r="G167" s="153">
        <v>0.11</v>
      </c>
      <c r="H167" s="146" t="s">
        <v>105</v>
      </c>
      <c r="I167" s="146" t="s">
        <v>671</v>
      </c>
      <c r="K167" s="207"/>
    </row>
    <row r="168" spans="1:11" x14ac:dyDescent="0.25">
      <c r="A168" s="144" t="s">
        <v>912</v>
      </c>
      <c r="B168" s="146" t="s">
        <v>940</v>
      </c>
      <c r="C168" s="142">
        <v>14</v>
      </c>
      <c r="D168" s="142">
        <v>9.6760000000000002</v>
      </c>
      <c r="E168" s="146">
        <v>0.1208</v>
      </c>
      <c r="F168" s="146">
        <v>128.71</v>
      </c>
      <c r="G168" s="146">
        <v>0.11</v>
      </c>
      <c r="H168" s="146" t="s">
        <v>105</v>
      </c>
      <c r="I168" s="146" t="s">
        <v>671</v>
      </c>
      <c r="K168" s="207"/>
    </row>
    <row r="169" spans="1:11" x14ac:dyDescent="0.25">
      <c r="A169" s="146" t="s">
        <v>912</v>
      </c>
      <c r="B169" s="146" t="s">
        <v>939</v>
      </c>
      <c r="C169" s="146">
        <v>15</v>
      </c>
      <c r="D169" s="146">
        <v>14.302</v>
      </c>
      <c r="E169" s="146">
        <v>8.7499999999999994E-2</v>
      </c>
      <c r="F169" s="146">
        <v>120.2</v>
      </c>
      <c r="G169" s="146">
        <v>0.11</v>
      </c>
      <c r="H169" s="146" t="s">
        <v>105</v>
      </c>
      <c r="I169" s="146" t="s">
        <v>671</v>
      </c>
      <c r="K169" s="207"/>
    </row>
    <row r="170" spans="1:11" x14ac:dyDescent="0.25">
      <c r="A170" s="146" t="s">
        <v>912</v>
      </c>
      <c r="B170" s="146" t="s">
        <v>938</v>
      </c>
      <c r="C170" s="146">
        <v>16</v>
      </c>
      <c r="D170" s="146">
        <v>18.829999999999998</v>
      </c>
      <c r="E170" s="146">
        <v>7.0800000000000002E-2</v>
      </c>
      <c r="F170" s="146">
        <v>112.75</v>
      </c>
      <c r="G170" s="146">
        <v>0.11</v>
      </c>
      <c r="H170" s="146" t="s">
        <v>105</v>
      </c>
      <c r="I170" s="146" t="s">
        <v>671</v>
      </c>
      <c r="K170" s="207"/>
    </row>
    <row r="171" spans="1:11" x14ac:dyDescent="0.25">
      <c r="A171" s="146" t="s">
        <v>912</v>
      </c>
      <c r="B171" s="146" t="s">
        <v>937</v>
      </c>
      <c r="C171" s="146">
        <v>18</v>
      </c>
      <c r="D171" s="146">
        <v>28.562000000000001</v>
      </c>
      <c r="E171" s="146">
        <v>5.2499999999999998E-2</v>
      </c>
      <c r="F171" s="146">
        <v>100.33</v>
      </c>
      <c r="G171" s="146">
        <v>0.11</v>
      </c>
      <c r="H171" s="146" t="s">
        <v>105</v>
      </c>
      <c r="I171" s="146" t="s">
        <v>671</v>
      </c>
      <c r="K171" s="207"/>
    </row>
    <row r="172" spans="1:11" x14ac:dyDescent="0.25">
      <c r="A172" s="146" t="s">
        <v>912</v>
      </c>
      <c r="B172" s="146" t="s">
        <v>936</v>
      </c>
      <c r="C172" s="146">
        <v>13.5</v>
      </c>
      <c r="D172" s="146">
        <v>5.2480000000000002</v>
      </c>
      <c r="E172" s="146">
        <v>0.2142</v>
      </c>
      <c r="F172" s="146">
        <v>133.44</v>
      </c>
      <c r="G172" s="146">
        <v>0.11</v>
      </c>
      <c r="H172" s="146" t="s">
        <v>105</v>
      </c>
      <c r="I172" s="146" t="s">
        <v>671</v>
      </c>
      <c r="K172" s="207"/>
    </row>
    <row r="173" spans="1:11" x14ac:dyDescent="0.25">
      <c r="A173" s="146" t="s">
        <v>912</v>
      </c>
      <c r="B173" s="146" t="s">
        <v>935</v>
      </c>
      <c r="C173" s="146">
        <v>14</v>
      </c>
      <c r="D173" s="146">
        <v>6.9630000000000001</v>
      </c>
      <c r="E173" s="146">
        <v>0.16750000000000001</v>
      </c>
      <c r="F173" s="146">
        <v>128.71</v>
      </c>
      <c r="G173" s="146">
        <v>0.11</v>
      </c>
      <c r="H173" s="146" t="s">
        <v>105</v>
      </c>
      <c r="I173" s="146" t="s">
        <v>671</v>
      </c>
      <c r="K173" s="207"/>
    </row>
    <row r="174" spans="1:11" x14ac:dyDescent="0.25">
      <c r="A174" s="146" t="s">
        <v>912</v>
      </c>
      <c r="B174" s="146" t="s">
        <v>934</v>
      </c>
      <c r="C174" s="146">
        <v>15</v>
      </c>
      <c r="D174" s="146">
        <v>10.138999999999999</v>
      </c>
      <c r="E174" s="146">
        <v>0.12330000000000001</v>
      </c>
      <c r="F174" s="146">
        <v>120.2</v>
      </c>
      <c r="G174" s="146">
        <v>0.11</v>
      </c>
      <c r="H174" s="146" t="s">
        <v>105</v>
      </c>
      <c r="I174" s="146" t="s">
        <v>671</v>
      </c>
      <c r="K174" s="207"/>
    </row>
    <row r="175" spans="1:11" x14ac:dyDescent="0.25">
      <c r="A175" s="146" t="s">
        <v>912</v>
      </c>
      <c r="B175" s="146" t="s">
        <v>933</v>
      </c>
      <c r="C175" s="146">
        <v>16</v>
      </c>
      <c r="D175" s="146">
        <v>13.436</v>
      </c>
      <c r="E175" s="146">
        <v>9.9199999999999997E-2</v>
      </c>
      <c r="F175" s="146">
        <v>112.75</v>
      </c>
      <c r="G175" s="146">
        <v>0.11</v>
      </c>
      <c r="H175" s="146" t="s">
        <v>105</v>
      </c>
      <c r="I175" s="146" t="s">
        <v>671</v>
      </c>
      <c r="K175" s="207"/>
    </row>
    <row r="176" spans="1:11" x14ac:dyDescent="0.25">
      <c r="A176" s="146" t="s">
        <v>912</v>
      </c>
      <c r="B176" s="146" t="s">
        <v>932</v>
      </c>
      <c r="C176" s="146">
        <v>18</v>
      </c>
      <c r="D176" s="146">
        <v>19.983000000000001</v>
      </c>
      <c r="E176" s="146">
        <v>7.4999999999999997E-2</v>
      </c>
      <c r="F176" s="146">
        <v>100.33</v>
      </c>
      <c r="G176" s="146">
        <v>0.11</v>
      </c>
      <c r="H176" s="146" t="s">
        <v>105</v>
      </c>
      <c r="I176" s="146" t="s">
        <v>671</v>
      </c>
      <c r="K176" s="207"/>
    </row>
    <row r="177" spans="1:11" x14ac:dyDescent="0.25">
      <c r="A177" s="146" t="s">
        <v>912</v>
      </c>
      <c r="B177" s="146" t="s">
        <v>931</v>
      </c>
      <c r="C177" s="146">
        <v>13.5</v>
      </c>
      <c r="D177" s="146">
        <v>0.85099999999999998</v>
      </c>
      <c r="E177" s="146">
        <v>1.3217000000000001</v>
      </c>
      <c r="F177" s="146">
        <v>133.44</v>
      </c>
      <c r="G177" s="146">
        <v>0.11</v>
      </c>
      <c r="H177" s="146" t="s">
        <v>105</v>
      </c>
      <c r="I177" s="146" t="s">
        <v>671</v>
      </c>
      <c r="K177" s="207"/>
    </row>
    <row r="178" spans="1:11" x14ac:dyDescent="0.25">
      <c r="A178" s="146" t="s">
        <v>912</v>
      </c>
      <c r="B178" s="146" t="s">
        <v>930</v>
      </c>
      <c r="C178" s="146">
        <v>14</v>
      </c>
      <c r="D178" s="146">
        <v>0.94899999999999995</v>
      </c>
      <c r="E178" s="146">
        <v>1.2292000000000001</v>
      </c>
      <c r="F178" s="146">
        <v>128.71</v>
      </c>
      <c r="G178" s="146">
        <v>0.11</v>
      </c>
      <c r="H178" s="146" t="s">
        <v>105</v>
      </c>
      <c r="I178" s="146" t="s">
        <v>671</v>
      </c>
      <c r="K178" s="207"/>
    </row>
    <row r="179" spans="1:11" x14ac:dyDescent="0.25">
      <c r="A179" s="146" t="s">
        <v>912</v>
      </c>
      <c r="B179" s="146" t="s">
        <v>929</v>
      </c>
      <c r="C179" s="146">
        <v>15</v>
      </c>
      <c r="D179" s="146">
        <v>1.2509999999999999</v>
      </c>
      <c r="E179" s="146">
        <v>0.99919999999999998</v>
      </c>
      <c r="F179" s="146">
        <v>120.2</v>
      </c>
      <c r="G179" s="146">
        <v>0.12</v>
      </c>
      <c r="H179" s="146" t="s">
        <v>105</v>
      </c>
      <c r="I179" s="146" t="s">
        <v>671</v>
      </c>
      <c r="K179" s="207"/>
    </row>
    <row r="180" spans="1:11" x14ac:dyDescent="0.25">
      <c r="A180" s="146" t="s">
        <v>912</v>
      </c>
      <c r="B180" s="146" t="s">
        <v>928</v>
      </c>
      <c r="C180" s="146">
        <v>16</v>
      </c>
      <c r="D180" s="146">
        <v>1.548</v>
      </c>
      <c r="E180" s="146">
        <v>0.86170000000000002</v>
      </c>
      <c r="F180" s="146">
        <v>112.75</v>
      </c>
      <c r="G180" s="146">
        <v>0.12</v>
      </c>
      <c r="H180" s="146" t="s">
        <v>105</v>
      </c>
      <c r="I180" s="146" t="s">
        <v>671</v>
      </c>
      <c r="K180" s="207"/>
    </row>
    <row r="181" spans="1:11" x14ac:dyDescent="0.25">
      <c r="A181" s="146" t="s">
        <v>912</v>
      </c>
      <c r="B181" s="146" t="s">
        <v>927</v>
      </c>
      <c r="C181" s="146">
        <v>18</v>
      </c>
      <c r="D181" s="146">
        <v>2.153</v>
      </c>
      <c r="E181" s="146">
        <v>0.69669999999999999</v>
      </c>
      <c r="F181" s="146">
        <v>100.33</v>
      </c>
      <c r="G181" s="146">
        <v>0.13</v>
      </c>
      <c r="H181" s="146" t="s">
        <v>105</v>
      </c>
      <c r="I181" s="146" t="s">
        <v>671</v>
      </c>
      <c r="K181" s="207"/>
    </row>
    <row r="182" spans="1:11" x14ac:dyDescent="0.25">
      <c r="A182" s="146" t="s">
        <v>912</v>
      </c>
      <c r="B182" s="146" t="s">
        <v>926</v>
      </c>
      <c r="C182" s="146">
        <v>13.5</v>
      </c>
      <c r="D182" s="146">
        <v>0.85099999999999998</v>
      </c>
      <c r="E182" s="146">
        <v>1.3217000000000001</v>
      </c>
      <c r="F182" s="146">
        <v>133.44</v>
      </c>
      <c r="G182" s="146">
        <v>0.11</v>
      </c>
      <c r="H182" s="146" t="s">
        <v>105</v>
      </c>
      <c r="I182" s="146" t="s">
        <v>671</v>
      </c>
      <c r="K182" s="207"/>
    </row>
    <row r="183" spans="1:11" x14ac:dyDescent="0.25">
      <c r="A183" s="146" t="s">
        <v>912</v>
      </c>
      <c r="B183" s="146" t="s">
        <v>925</v>
      </c>
      <c r="C183" s="146">
        <v>14</v>
      </c>
      <c r="D183" s="146">
        <v>0.55600000000000005</v>
      </c>
      <c r="E183" s="146">
        <v>2.0983000000000001</v>
      </c>
      <c r="F183" s="146">
        <v>128.71</v>
      </c>
      <c r="G183" s="146">
        <v>0.11</v>
      </c>
      <c r="H183" s="146" t="s">
        <v>105</v>
      </c>
      <c r="I183" s="146" t="s">
        <v>671</v>
      </c>
      <c r="K183" s="207"/>
    </row>
    <row r="184" spans="1:11" x14ac:dyDescent="0.25">
      <c r="A184" s="146" t="s">
        <v>912</v>
      </c>
      <c r="B184" s="146" t="s">
        <v>924</v>
      </c>
      <c r="C184" s="146">
        <v>15</v>
      </c>
      <c r="D184" s="146">
        <v>0.47599999999999998</v>
      </c>
      <c r="E184" s="146">
        <v>2.6257999999999999</v>
      </c>
      <c r="F184" s="146">
        <v>120.2</v>
      </c>
      <c r="G184" s="146">
        <v>0.12</v>
      </c>
      <c r="H184" s="146" t="s">
        <v>105</v>
      </c>
      <c r="I184" s="146" t="s">
        <v>671</v>
      </c>
      <c r="K184" s="207"/>
    </row>
    <row r="185" spans="1:11" x14ac:dyDescent="0.25">
      <c r="A185" s="146" t="s">
        <v>912</v>
      </c>
      <c r="B185" s="146" t="s">
        <v>923</v>
      </c>
      <c r="C185" s="146">
        <v>16</v>
      </c>
      <c r="D185" s="146">
        <v>0.41699999999999998</v>
      </c>
      <c r="E185" s="146">
        <v>3.1974999999999998</v>
      </c>
      <c r="F185" s="146">
        <v>112.75</v>
      </c>
      <c r="G185" s="146">
        <v>0.12</v>
      </c>
      <c r="H185" s="146" t="s">
        <v>105</v>
      </c>
      <c r="I185" s="146" t="s">
        <v>671</v>
      </c>
      <c r="K185" s="207"/>
    </row>
    <row r="186" spans="1:11" x14ac:dyDescent="0.25">
      <c r="A186" s="146" t="s">
        <v>912</v>
      </c>
      <c r="B186" s="146" t="s">
        <v>922</v>
      </c>
      <c r="C186" s="146">
        <v>18</v>
      </c>
      <c r="D186" s="146">
        <v>0.33300000000000002</v>
      </c>
      <c r="E186" s="146">
        <v>4.5042</v>
      </c>
      <c r="F186" s="146">
        <v>100.33</v>
      </c>
      <c r="G186" s="146">
        <v>0.13</v>
      </c>
      <c r="H186" s="146" t="s">
        <v>105</v>
      </c>
      <c r="I186" s="146" t="s">
        <v>671</v>
      </c>
      <c r="K186" s="207"/>
    </row>
    <row r="187" spans="1:11" x14ac:dyDescent="0.25">
      <c r="A187" s="146" t="s">
        <v>912</v>
      </c>
      <c r="B187" s="146" t="s">
        <v>921</v>
      </c>
      <c r="C187" s="146">
        <v>13.5</v>
      </c>
      <c r="D187" s="146">
        <v>1.2509999999999999</v>
      </c>
      <c r="E187" s="146">
        <v>0.8992</v>
      </c>
      <c r="F187" s="146">
        <v>133.44</v>
      </c>
      <c r="G187" s="146">
        <v>0.11</v>
      </c>
      <c r="H187" s="146" t="s">
        <v>105</v>
      </c>
      <c r="I187" s="146" t="s">
        <v>671</v>
      </c>
      <c r="K187" s="207"/>
    </row>
    <row r="188" spans="1:11" x14ac:dyDescent="0.25">
      <c r="A188" s="146" t="s">
        <v>912</v>
      </c>
      <c r="B188" s="146" t="s">
        <v>920</v>
      </c>
      <c r="C188" s="146">
        <v>14</v>
      </c>
      <c r="D188" s="146">
        <v>1.4490000000000001</v>
      </c>
      <c r="E188" s="146">
        <v>0.80500000000000005</v>
      </c>
      <c r="F188" s="146">
        <v>128.71</v>
      </c>
      <c r="G188" s="146">
        <v>0.11</v>
      </c>
      <c r="H188" s="146" t="s">
        <v>105</v>
      </c>
      <c r="I188" s="146" t="s">
        <v>671</v>
      </c>
      <c r="K188" s="207"/>
    </row>
    <row r="189" spans="1:11" x14ac:dyDescent="0.25">
      <c r="A189" s="146" t="s">
        <v>912</v>
      </c>
      <c r="B189" s="146" t="s">
        <v>919</v>
      </c>
      <c r="C189" s="146">
        <v>15</v>
      </c>
      <c r="D189" s="146">
        <v>2.0489999999999999</v>
      </c>
      <c r="E189" s="146">
        <v>0.61</v>
      </c>
      <c r="F189" s="146">
        <v>120.2</v>
      </c>
      <c r="G189" s="146">
        <v>0.11</v>
      </c>
      <c r="H189" s="146" t="s">
        <v>105</v>
      </c>
      <c r="I189" s="146" t="s">
        <v>671</v>
      </c>
      <c r="K189" s="207"/>
    </row>
    <row r="190" spans="1:11" x14ac:dyDescent="0.25">
      <c r="A190" s="146" t="s">
        <v>912</v>
      </c>
      <c r="B190" s="146" t="s">
        <v>918</v>
      </c>
      <c r="C190" s="146">
        <v>16</v>
      </c>
      <c r="D190" s="146">
        <v>2.6469999999999998</v>
      </c>
      <c r="E190" s="146">
        <v>0.50329999999999997</v>
      </c>
      <c r="F190" s="146">
        <v>112.75</v>
      </c>
      <c r="G190" s="146">
        <v>0.11</v>
      </c>
      <c r="H190" s="146" t="s">
        <v>105</v>
      </c>
      <c r="I190" s="146" t="s">
        <v>671</v>
      </c>
      <c r="K190" s="207"/>
    </row>
    <row r="191" spans="1:11" x14ac:dyDescent="0.25">
      <c r="A191" s="146" t="s">
        <v>912</v>
      </c>
      <c r="B191" s="146" t="s">
        <v>917</v>
      </c>
      <c r="C191" s="146">
        <v>18</v>
      </c>
      <c r="D191" s="146">
        <v>3.758</v>
      </c>
      <c r="E191" s="146">
        <v>0.3992</v>
      </c>
      <c r="F191" s="146">
        <v>100.33</v>
      </c>
      <c r="G191" s="146">
        <v>0.12</v>
      </c>
      <c r="H191" s="146" t="s">
        <v>105</v>
      </c>
      <c r="I191" s="146" t="s">
        <v>671</v>
      </c>
      <c r="K191" s="207"/>
    </row>
    <row r="192" spans="1:11" x14ac:dyDescent="0.25">
      <c r="A192" s="146" t="s">
        <v>912</v>
      </c>
      <c r="B192" s="146" t="s">
        <v>916</v>
      </c>
      <c r="C192" s="146">
        <v>13.5</v>
      </c>
      <c r="D192" s="146">
        <v>1.1499999999999999</v>
      </c>
      <c r="E192" s="146">
        <v>0.97829999999999995</v>
      </c>
      <c r="F192" s="146">
        <v>133.44</v>
      </c>
      <c r="G192" s="146">
        <v>0.11</v>
      </c>
      <c r="H192" s="146" t="s">
        <v>105</v>
      </c>
      <c r="I192" s="146" t="s">
        <v>671</v>
      </c>
      <c r="K192" s="207"/>
    </row>
    <row r="193" spans="1:11" x14ac:dyDescent="0.25">
      <c r="A193" s="146" t="s">
        <v>912</v>
      </c>
      <c r="B193" s="146" t="s">
        <v>915</v>
      </c>
      <c r="C193" s="146">
        <v>14</v>
      </c>
      <c r="D193" s="146">
        <v>1.4490000000000001</v>
      </c>
      <c r="E193" s="146">
        <v>0.80500000000000005</v>
      </c>
      <c r="F193" s="146">
        <v>128.71</v>
      </c>
      <c r="G193" s="146">
        <v>0.11</v>
      </c>
      <c r="H193" s="146" t="s">
        <v>105</v>
      </c>
      <c r="I193" s="146" t="s">
        <v>671</v>
      </c>
      <c r="K193" s="207"/>
    </row>
    <row r="194" spans="1:11" x14ac:dyDescent="0.25">
      <c r="A194" s="146" t="s">
        <v>912</v>
      </c>
      <c r="B194" s="146" t="s">
        <v>914</v>
      </c>
      <c r="C194" s="146">
        <v>15</v>
      </c>
      <c r="D194" s="146">
        <v>1.9510000000000001</v>
      </c>
      <c r="E194" s="146">
        <v>0.64080000000000004</v>
      </c>
      <c r="F194" s="146">
        <v>120.2</v>
      </c>
      <c r="G194" s="146">
        <v>0.11</v>
      </c>
      <c r="H194" s="146" t="s">
        <v>105</v>
      </c>
      <c r="I194" s="146" t="s">
        <v>671</v>
      </c>
      <c r="K194" s="207"/>
    </row>
    <row r="195" spans="1:11" x14ac:dyDescent="0.25">
      <c r="A195" s="146" t="s">
        <v>912</v>
      </c>
      <c r="B195" s="146" t="s">
        <v>913</v>
      </c>
      <c r="C195" s="146">
        <v>16</v>
      </c>
      <c r="D195" s="146">
        <v>2.4500000000000002</v>
      </c>
      <c r="E195" s="146">
        <v>0.54420000000000002</v>
      </c>
      <c r="F195" s="146">
        <v>112.75</v>
      </c>
      <c r="G195" s="146">
        <v>0.11</v>
      </c>
      <c r="H195" s="146" t="s">
        <v>105</v>
      </c>
      <c r="I195" s="146" t="s">
        <v>671</v>
      </c>
      <c r="K195" s="207"/>
    </row>
    <row r="196" spans="1:11" x14ac:dyDescent="0.25">
      <c r="A196" s="146" t="s">
        <v>912</v>
      </c>
      <c r="B196" s="146" t="s">
        <v>911</v>
      </c>
      <c r="C196" s="146">
        <v>18</v>
      </c>
      <c r="D196" s="146">
        <v>3.5550000000000002</v>
      </c>
      <c r="E196" s="146">
        <v>0.42170000000000002</v>
      </c>
      <c r="F196" s="146">
        <v>100.33</v>
      </c>
      <c r="G196" s="146">
        <v>0.12</v>
      </c>
      <c r="H196" s="146" t="s">
        <v>105</v>
      </c>
      <c r="I196" s="146" t="s">
        <v>671</v>
      </c>
      <c r="K196" s="207"/>
    </row>
    <row r="197" spans="1:11" x14ac:dyDescent="0.25">
      <c r="A197" s="88" t="s">
        <v>46</v>
      </c>
      <c r="B197" s="98" t="s">
        <v>658</v>
      </c>
      <c r="C197" s="88">
        <v>6.0049999999999999</v>
      </c>
      <c r="D197" s="88">
        <v>1.4</v>
      </c>
      <c r="E197" s="146">
        <v>0.35749999999999998</v>
      </c>
      <c r="F197" s="145">
        <v>116</v>
      </c>
      <c r="G197" s="145">
        <v>0.2</v>
      </c>
      <c r="H197" s="144" t="s">
        <v>128</v>
      </c>
      <c r="I197" s="84" t="s">
        <v>660</v>
      </c>
      <c r="K197" s="207"/>
    </row>
    <row r="198" spans="1:11" x14ac:dyDescent="0.25">
      <c r="A198" s="146" t="s">
        <v>717</v>
      </c>
      <c r="B198" s="146" t="s">
        <v>764</v>
      </c>
      <c r="C198" s="146">
        <v>2.27</v>
      </c>
      <c r="D198" s="146">
        <v>2.5169999999999999</v>
      </c>
      <c r="E198" s="147">
        <v>7.4999999999999997E-2</v>
      </c>
      <c r="F198" s="146">
        <v>29.09</v>
      </c>
      <c r="G198" s="146">
        <v>0.26</v>
      </c>
      <c r="H198" s="146" t="s">
        <v>128</v>
      </c>
      <c r="I198" s="146" t="s">
        <v>671</v>
      </c>
      <c r="K198" s="207"/>
    </row>
    <row r="199" spans="1:11" x14ac:dyDescent="0.25">
      <c r="A199" s="146" t="s">
        <v>717</v>
      </c>
      <c r="B199" s="146" t="s">
        <v>763</v>
      </c>
      <c r="C199" s="146">
        <v>3.27</v>
      </c>
      <c r="D199" s="146">
        <v>12.483000000000001</v>
      </c>
      <c r="E199" s="147">
        <v>2.1829999999999999E-2</v>
      </c>
      <c r="F199" s="146">
        <v>20.440000000000001</v>
      </c>
      <c r="G199" s="146">
        <v>0.26</v>
      </c>
      <c r="H199" s="146" t="s">
        <v>128</v>
      </c>
      <c r="I199" s="146" t="s">
        <v>671</v>
      </c>
      <c r="K199" s="207"/>
    </row>
    <row r="200" spans="1:11" x14ac:dyDescent="0.25">
      <c r="A200" s="146" t="s">
        <v>717</v>
      </c>
      <c r="B200" s="146" t="s">
        <v>762</v>
      </c>
      <c r="C200" s="146">
        <v>4.47</v>
      </c>
      <c r="D200" s="146">
        <v>17.669</v>
      </c>
      <c r="E200" s="147">
        <v>2.1080000000000002E-2</v>
      </c>
      <c r="F200" s="146">
        <v>15.23</v>
      </c>
      <c r="G200" s="146">
        <v>0.27</v>
      </c>
      <c r="H200" s="146" t="s">
        <v>128</v>
      </c>
      <c r="I200" s="146" t="s">
        <v>671</v>
      </c>
      <c r="K200" s="207"/>
    </row>
    <row r="201" spans="1:11" x14ac:dyDescent="0.25">
      <c r="A201" s="146" t="s">
        <v>717</v>
      </c>
      <c r="B201" s="146" t="s">
        <v>761</v>
      </c>
      <c r="C201" s="146">
        <v>5.67</v>
      </c>
      <c r="D201" s="146">
        <v>22.405999999999999</v>
      </c>
      <c r="E201" s="147">
        <v>2.1090000000000001E-2</v>
      </c>
      <c r="F201" s="146">
        <v>12.22</v>
      </c>
      <c r="G201" s="146">
        <v>0.27</v>
      </c>
      <c r="H201" s="146" t="s">
        <v>128</v>
      </c>
      <c r="I201" s="146" t="s">
        <v>671</v>
      </c>
      <c r="K201" s="207"/>
    </row>
    <row r="202" spans="1:11" x14ac:dyDescent="0.25">
      <c r="A202" s="146" t="s">
        <v>717</v>
      </c>
      <c r="B202" s="146" t="s">
        <v>760</v>
      </c>
      <c r="C202" s="146">
        <v>6.87</v>
      </c>
      <c r="D202" s="146">
        <v>27.721</v>
      </c>
      <c r="E202" s="147">
        <v>2.0650000000000002E-2</v>
      </c>
      <c r="F202" s="146">
        <v>10.26</v>
      </c>
      <c r="G202" s="146">
        <v>0.27</v>
      </c>
      <c r="H202" s="146" t="s">
        <v>128</v>
      </c>
      <c r="I202" s="146" t="s">
        <v>671</v>
      </c>
      <c r="K202" s="207"/>
    </row>
    <row r="203" spans="1:11" x14ac:dyDescent="0.25">
      <c r="A203" s="146" t="s">
        <v>717</v>
      </c>
      <c r="B203" s="146" t="s">
        <v>759</v>
      </c>
      <c r="C203" s="146">
        <v>8.07</v>
      </c>
      <c r="D203" s="146">
        <v>32.482999999999997</v>
      </c>
      <c r="E203" s="147">
        <v>2.07E-2</v>
      </c>
      <c r="F203" s="146">
        <v>8.8800000000000008</v>
      </c>
      <c r="G203" s="146">
        <v>0.27</v>
      </c>
      <c r="H203" s="146" t="s">
        <v>128</v>
      </c>
      <c r="I203" s="146" t="s">
        <v>671</v>
      </c>
      <c r="K203" s="207"/>
    </row>
    <row r="204" spans="1:11" x14ac:dyDescent="0.25">
      <c r="A204" s="146" t="s">
        <v>717</v>
      </c>
      <c r="B204" s="146" t="s">
        <v>758</v>
      </c>
      <c r="C204" s="146">
        <v>1.83</v>
      </c>
      <c r="D204" s="146">
        <v>6.5030000000000001</v>
      </c>
      <c r="E204" s="147">
        <v>2.3449999999999999E-2</v>
      </c>
      <c r="F204" s="146">
        <v>35.69</v>
      </c>
      <c r="G204" s="146">
        <v>0.26</v>
      </c>
      <c r="H204" s="146" t="s">
        <v>128</v>
      </c>
      <c r="I204" s="146" t="s">
        <v>671</v>
      </c>
      <c r="K204" s="207"/>
    </row>
    <row r="205" spans="1:11" x14ac:dyDescent="0.25">
      <c r="A205" s="146" t="s">
        <v>717</v>
      </c>
      <c r="B205" s="146" t="s">
        <v>757</v>
      </c>
      <c r="C205" s="146">
        <v>2.5499999999999998</v>
      </c>
      <c r="D205" s="146">
        <v>9.4589999999999996</v>
      </c>
      <c r="E205" s="147">
        <v>2.2499999999999999E-2</v>
      </c>
      <c r="F205" s="146">
        <v>25.92</v>
      </c>
      <c r="G205" s="146">
        <v>0.26</v>
      </c>
      <c r="H205" s="146" t="s">
        <v>128</v>
      </c>
      <c r="I205" s="146" t="s">
        <v>671</v>
      </c>
      <c r="K205" s="207"/>
    </row>
    <row r="206" spans="1:11" x14ac:dyDescent="0.25">
      <c r="A206" s="146" t="s">
        <v>717</v>
      </c>
      <c r="B206" s="146" t="s">
        <v>756</v>
      </c>
      <c r="C206" s="146">
        <v>2.27</v>
      </c>
      <c r="D206" s="146">
        <v>1.9279999999999999</v>
      </c>
      <c r="E206" s="147">
        <v>9.8299999999999998E-2</v>
      </c>
      <c r="F206" s="146">
        <v>29.09</v>
      </c>
      <c r="G206" s="146">
        <v>0.26</v>
      </c>
      <c r="H206" s="146" t="s">
        <v>128</v>
      </c>
      <c r="I206" s="146" t="s">
        <v>671</v>
      </c>
      <c r="K206" s="207"/>
    </row>
    <row r="207" spans="1:11" x14ac:dyDescent="0.25">
      <c r="A207" s="146" t="s">
        <v>717</v>
      </c>
      <c r="B207" s="146" t="s">
        <v>755</v>
      </c>
      <c r="C207" s="146">
        <v>3.27</v>
      </c>
      <c r="D207" s="146">
        <v>11.971</v>
      </c>
      <c r="E207" s="147">
        <v>2.2759999999999999E-2</v>
      </c>
      <c r="F207" s="146">
        <v>20.440000000000001</v>
      </c>
      <c r="G207" s="146">
        <v>0.26</v>
      </c>
      <c r="H207" s="146" t="s">
        <v>128</v>
      </c>
      <c r="I207" s="146" t="s">
        <v>671</v>
      </c>
      <c r="K207" s="207"/>
    </row>
    <row r="208" spans="1:11" x14ac:dyDescent="0.25">
      <c r="A208" s="146" t="s">
        <v>717</v>
      </c>
      <c r="B208" s="146" t="s">
        <v>754</v>
      </c>
      <c r="C208" s="146">
        <v>4.47</v>
      </c>
      <c r="D208" s="146">
        <v>17.007000000000001</v>
      </c>
      <c r="E208" s="147">
        <v>2.1899999999999999E-2</v>
      </c>
      <c r="F208" s="146">
        <v>15.23</v>
      </c>
      <c r="G208" s="146">
        <v>0.27</v>
      </c>
      <c r="H208" s="146" t="s">
        <v>128</v>
      </c>
      <c r="I208" s="146" t="s">
        <v>671</v>
      </c>
      <c r="K208" s="207"/>
    </row>
    <row r="209" spans="1:11" x14ac:dyDescent="0.25">
      <c r="A209" s="146" t="s">
        <v>717</v>
      </c>
      <c r="B209" s="146" t="s">
        <v>753</v>
      </c>
      <c r="C209" s="146">
        <v>5.67</v>
      </c>
      <c r="D209" s="146">
        <v>21.876999999999999</v>
      </c>
      <c r="E209" s="147">
        <v>2.1600000000000001E-2</v>
      </c>
      <c r="F209" s="146">
        <v>12.22</v>
      </c>
      <c r="G209" s="146">
        <v>0.27</v>
      </c>
      <c r="H209" s="146" t="s">
        <v>128</v>
      </c>
      <c r="I209" s="146" t="s">
        <v>671</v>
      </c>
      <c r="K209" s="207"/>
    </row>
    <row r="210" spans="1:11" x14ac:dyDescent="0.25">
      <c r="A210" s="146" t="s">
        <v>717</v>
      </c>
      <c r="B210" s="146" t="s">
        <v>752</v>
      </c>
      <c r="C210" s="146">
        <v>6.87</v>
      </c>
      <c r="D210" s="146">
        <v>26.928000000000001</v>
      </c>
      <c r="E210" s="147">
        <v>2.1260000000000001E-2</v>
      </c>
      <c r="F210" s="146">
        <v>10.26</v>
      </c>
      <c r="G210" s="146">
        <v>0.27</v>
      </c>
      <c r="H210" s="146" t="s">
        <v>128</v>
      </c>
      <c r="I210" s="146" t="s">
        <v>671</v>
      </c>
      <c r="K210" s="207"/>
    </row>
    <row r="211" spans="1:11" x14ac:dyDescent="0.25">
      <c r="A211" s="146" t="s">
        <v>717</v>
      </c>
      <c r="B211" s="146" t="s">
        <v>751</v>
      </c>
      <c r="C211" s="146">
        <v>8.07</v>
      </c>
      <c r="D211" s="146">
        <v>31.408000000000001</v>
      </c>
      <c r="E211" s="147">
        <v>2.1409999999999998E-2</v>
      </c>
      <c r="F211" s="146">
        <v>8.8800000000000008</v>
      </c>
      <c r="G211" s="146">
        <v>0.27</v>
      </c>
      <c r="H211" s="146" t="s">
        <v>128</v>
      </c>
      <c r="I211" s="146" t="s">
        <v>671</v>
      </c>
      <c r="K211" s="207"/>
    </row>
    <row r="212" spans="1:11" x14ac:dyDescent="0.25">
      <c r="A212" s="146" t="s">
        <v>717</v>
      </c>
      <c r="B212" s="146" t="s">
        <v>750</v>
      </c>
      <c r="C212" s="146">
        <v>1.83</v>
      </c>
      <c r="D212" s="146">
        <v>5.907</v>
      </c>
      <c r="E212" s="147">
        <v>2.58E-2</v>
      </c>
      <c r="F212" s="146">
        <v>35.69</v>
      </c>
      <c r="G212" s="146">
        <v>0.26</v>
      </c>
      <c r="H212" s="146" t="s">
        <v>128</v>
      </c>
      <c r="I212" s="146" t="s">
        <v>671</v>
      </c>
      <c r="K212" s="207"/>
    </row>
    <row r="213" spans="1:11" x14ac:dyDescent="0.25">
      <c r="A213" s="146" t="s">
        <v>717</v>
      </c>
      <c r="B213" s="146" t="s">
        <v>749</v>
      </c>
      <c r="C213" s="146">
        <v>2.5499999999999998</v>
      </c>
      <c r="D213" s="146">
        <v>8.9540000000000006</v>
      </c>
      <c r="E213" s="147">
        <v>2.3730000000000001E-2</v>
      </c>
      <c r="F213" s="146">
        <v>25.92</v>
      </c>
      <c r="G213" s="146">
        <v>0.26</v>
      </c>
      <c r="H213" s="146" t="s">
        <v>128</v>
      </c>
      <c r="I213" s="146" t="s">
        <v>671</v>
      </c>
      <c r="K213" s="207"/>
    </row>
    <row r="214" spans="1:11" x14ac:dyDescent="0.25">
      <c r="A214" s="146" t="s">
        <v>717</v>
      </c>
      <c r="B214" s="146" t="s">
        <v>748</v>
      </c>
      <c r="C214" s="146">
        <v>2.27</v>
      </c>
      <c r="D214" s="146">
        <v>2.895</v>
      </c>
      <c r="E214" s="147">
        <v>6.5000000000000002E-2</v>
      </c>
      <c r="F214" s="146">
        <v>29.09</v>
      </c>
      <c r="G214" s="146">
        <v>0.26</v>
      </c>
      <c r="H214" s="146" t="s">
        <v>128</v>
      </c>
      <c r="I214" s="146" t="s">
        <v>671</v>
      </c>
      <c r="K214" s="207"/>
    </row>
    <row r="215" spans="1:11" x14ac:dyDescent="0.25">
      <c r="A215" s="146" t="s">
        <v>717</v>
      </c>
      <c r="B215" s="146" t="s">
        <v>747</v>
      </c>
      <c r="C215" s="146">
        <v>3.27</v>
      </c>
      <c r="D215" s="146">
        <v>12.849</v>
      </c>
      <c r="E215" s="147">
        <v>2.121E-2</v>
      </c>
      <c r="F215" s="146">
        <v>20.440000000000001</v>
      </c>
      <c r="G215" s="146">
        <v>0.26</v>
      </c>
      <c r="H215" s="146" t="s">
        <v>128</v>
      </c>
      <c r="I215" s="146" t="s">
        <v>671</v>
      </c>
      <c r="K215" s="207"/>
    </row>
    <row r="216" spans="1:11" x14ac:dyDescent="0.25">
      <c r="A216" s="146" t="s">
        <v>717</v>
      </c>
      <c r="B216" s="146" t="s">
        <v>746</v>
      </c>
      <c r="C216" s="146">
        <v>4.47</v>
      </c>
      <c r="D216" s="146">
        <v>18.018000000000001</v>
      </c>
      <c r="E216" s="147">
        <v>2.0670000000000001E-2</v>
      </c>
      <c r="F216" s="146">
        <v>15.23</v>
      </c>
      <c r="G216" s="146">
        <v>0.27</v>
      </c>
      <c r="H216" s="146" t="s">
        <v>128</v>
      </c>
      <c r="I216" s="146" t="s">
        <v>671</v>
      </c>
      <c r="K216" s="207"/>
    </row>
    <row r="217" spans="1:11" x14ac:dyDescent="0.25">
      <c r="A217" s="146" t="s">
        <v>717</v>
      </c>
      <c r="B217" s="146" t="s">
        <v>745</v>
      </c>
      <c r="C217" s="146">
        <v>5.67</v>
      </c>
      <c r="D217" s="146">
        <v>22.96</v>
      </c>
      <c r="E217" s="147">
        <v>2.0580000000000001E-2</v>
      </c>
      <c r="F217" s="146">
        <v>12.22</v>
      </c>
      <c r="G217" s="146">
        <v>0.27</v>
      </c>
      <c r="H217" s="146" t="s">
        <v>128</v>
      </c>
      <c r="I217" s="146" t="s">
        <v>671</v>
      </c>
      <c r="K217" s="207"/>
    </row>
    <row r="218" spans="1:11" x14ac:dyDescent="0.25">
      <c r="A218" s="146" t="s">
        <v>717</v>
      </c>
      <c r="B218" s="146" t="s">
        <v>744</v>
      </c>
      <c r="C218" s="146">
        <v>6.87</v>
      </c>
      <c r="D218" s="146">
        <v>27.721</v>
      </c>
      <c r="E218" s="147">
        <v>2.0650000000000002E-2</v>
      </c>
      <c r="F218" s="146">
        <v>10.26</v>
      </c>
      <c r="G218" s="146">
        <v>0.27</v>
      </c>
      <c r="H218" s="146" t="s">
        <v>128</v>
      </c>
      <c r="I218" s="146" t="s">
        <v>671</v>
      </c>
      <c r="K218" s="207"/>
    </row>
    <row r="219" spans="1:11" x14ac:dyDescent="0.25">
      <c r="A219" s="146" t="s">
        <v>717</v>
      </c>
      <c r="B219" s="146" t="s">
        <v>743</v>
      </c>
      <c r="C219" s="146">
        <v>8.07</v>
      </c>
      <c r="D219" s="146">
        <v>32.482999999999997</v>
      </c>
      <c r="E219" s="147">
        <v>2.07E-2</v>
      </c>
      <c r="F219" s="146">
        <v>8.8800000000000008</v>
      </c>
      <c r="G219" s="146">
        <v>0.27</v>
      </c>
      <c r="H219" s="146" t="s">
        <v>128</v>
      </c>
      <c r="I219" s="146" t="s">
        <v>671</v>
      </c>
      <c r="K219" s="207"/>
    </row>
    <row r="220" spans="1:11" x14ac:dyDescent="0.25">
      <c r="A220" s="146" t="s">
        <v>717</v>
      </c>
      <c r="B220" s="146" t="s">
        <v>742</v>
      </c>
      <c r="C220" s="146">
        <v>1.83</v>
      </c>
      <c r="D220" s="146">
        <v>6.9020000000000001</v>
      </c>
      <c r="E220" s="147">
        <v>2.2100000000000002E-2</v>
      </c>
      <c r="F220" s="146">
        <v>35.69</v>
      </c>
      <c r="G220" s="146">
        <v>0.26</v>
      </c>
      <c r="H220" s="146" t="s">
        <v>128</v>
      </c>
      <c r="I220" s="146" t="s">
        <v>671</v>
      </c>
      <c r="K220" s="207"/>
    </row>
    <row r="221" spans="1:11" x14ac:dyDescent="0.25">
      <c r="A221" s="146" t="s">
        <v>717</v>
      </c>
      <c r="B221" s="146" t="s">
        <v>741</v>
      </c>
      <c r="C221" s="146">
        <v>2.5499999999999998</v>
      </c>
      <c r="D221" s="146">
        <v>9.9030000000000005</v>
      </c>
      <c r="E221" s="147">
        <v>2.146E-2</v>
      </c>
      <c r="F221" s="146">
        <v>25.92</v>
      </c>
      <c r="G221" s="146">
        <v>0.26</v>
      </c>
      <c r="H221" s="146" t="s">
        <v>128</v>
      </c>
      <c r="I221" s="146" t="s">
        <v>671</v>
      </c>
      <c r="K221" s="207"/>
    </row>
    <row r="222" spans="1:11" x14ac:dyDescent="0.25">
      <c r="A222" s="144" t="s">
        <v>59</v>
      </c>
      <c r="B222" s="144" t="s">
        <v>78</v>
      </c>
      <c r="C222" s="142">
        <v>1</v>
      </c>
      <c r="D222" s="142">
        <v>1.02</v>
      </c>
      <c r="E222" s="146">
        <v>8.1699999999999995E-2</v>
      </c>
      <c r="F222" s="142">
        <v>34.881599999999999</v>
      </c>
      <c r="G222" s="142">
        <v>0.38957000000000003</v>
      </c>
      <c r="H222" s="144" t="s">
        <v>9</v>
      </c>
      <c r="I222" s="147" t="s">
        <v>6</v>
      </c>
      <c r="K222" s="207"/>
    </row>
    <row r="223" spans="1:11" x14ac:dyDescent="0.25">
      <c r="A223" s="144" t="s">
        <v>386</v>
      </c>
      <c r="B223" s="144" t="s">
        <v>401</v>
      </c>
      <c r="C223" s="142">
        <v>1.5</v>
      </c>
      <c r="D223" s="142">
        <v>4.17</v>
      </c>
      <c r="E223" s="146">
        <v>0.03</v>
      </c>
      <c r="F223" s="142">
        <v>0.99839999999999995</v>
      </c>
      <c r="G223" s="142">
        <v>0.30114000000000002</v>
      </c>
      <c r="H223" s="144" t="s">
        <v>9</v>
      </c>
      <c r="I223" s="147" t="s">
        <v>6</v>
      </c>
      <c r="K223" s="207"/>
    </row>
    <row r="224" spans="1:11" x14ac:dyDescent="0.25">
      <c r="A224" s="144" t="s">
        <v>386</v>
      </c>
      <c r="B224" s="144" t="s">
        <v>32</v>
      </c>
      <c r="C224" s="142">
        <v>1</v>
      </c>
      <c r="D224" s="142">
        <v>2.78</v>
      </c>
      <c r="E224" s="146">
        <v>0.03</v>
      </c>
      <c r="F224" s="142">
        <v>0.99839999999999995</v>
      </c>
      <c r="G224" s="142">
        <v>0.30114000000000002</v>
      </c>
      <c r="H224" s="144" t="s">
        <v>9</v>
      </c>
      <c r="I224" s="147" t="s">
        <v>6</v>
      </c>
      <c r="K224" s="207"/>
    </row>
    <row r="225" spans="1:11" x14ac:dyDescent="0.25">
      <c r="A225" s="144" t="s">
        <v>386</v>
      </c>
      <c r="B225" s="144" t="s">
        <v>402</v>
      </c>
      <c r="C225" s="142">
        <v>2</v>
      </c>
      <c r="D225" s="142">
        <v>5.56</v>
      </c>
      <c r="E225" s="146">
        <v>0.03</v>
      </c>
      <c r="F225" s="142">
        <v>0.99839999999999995</v>
      </c>
      <c r="G225" s="142">
        <v>0.30114000000000002</v>
      </c>
      <c r="H225" s="144" t="s">
        <v>9</v>
      </c>
      <c r="I225" s="147" t="s">
        <v>6</v>
      </c>
      <c r="K225" s="207"/>
    </row>
    <row r="226" spans="1:11" x14ac:dyDescent="0.25">
      <c r="A226" s="144" t="s">
        <v>386</v>
      </c>
      <c r="B226" s="144" t="s">
        <v>403</v>
      </c>
      <c r="C226" s="142">
        <v>3</v>
      </c>
      <c r="D226" s="142">
        <v>8.33</v>
      </c>
      <c r="E226" s="146">
        <v>0.03</v>
      </c>
      <c r="F226" s="142">
        <v>0.99839999999999995</v>
      </c>
      <c r="G226" s="142">
        <v>0.30114000000000002</v>
      </c>
      <c r="H226" s="144" t="s">
        <v>9</v>
      </c>
      <c r="I226" s="147" t="s">
        <v>6</v>
      </c>
      <c r="K226" s="207"/>
    </row>
    <row r="227" spans="1:11" x14ac:dyDescent="0.25">
      <c r="A227" s="144" t="s">
        <v>386</v>
      </c>
      <c r="B227" s="144" t="s">
        <v>404</v>
      </c>
      <c r="C227" s="142">
        <v>0.75</v>
      </c>
      <c r="D227" s="142">
        <v>2.08</v>
      </c>
      <c r="E227" s="146">
        <v>0.03</v>
      </c>
      <c r="F227" s="142">
        <v>0.99839999999999995</v>
      </c>
      <c r="G227" s="142">
        <v>0.30114000000000002</v>
      </c>
      <c r="H227" s="144" t="s">
        <v>9</v>
      </c>
      <c r="I227" s="147" t="s">
        <v>6</v>
      </c>
      <c r="K227" s="207"/>
    </row>
    <row r="228" spans="1:11" x14ac:dyDescent="0.25">
      <c r="A228" s="144" t="s">
        <v>386</v>
      </c>
      <c r="B228" s="144" t="s">
        <v>405</v>
      </c>
      <c r="C228" s="142">
        <v>4</v>
      </c>
      <c r="D228" s="142">
        <v>11.11</v>
      </c>
      <c r="E228" s="146">
        <v>0.03</v>
      </c>
      <c r="F228" s="142">
        <v>0.99839999999999995</v>
      </c>
      <c r="G228" s="142">
        <v>0.30114000000000002</v>
      </c>
      <c r="H228" s="144" t="s">
        <v>9</v>
      </c>
      <c r="I228" s="147" t="s">
        <v>6</v>
      </c>
      <c r="K228" s="207"/>
    </row>
    <row r="229" spans="1:11" x14ac:dyDescent="0.25">
      <c r="A229" s="144" t="s">
        <v>386</v>
      </c>
      <c r="B229" s="144" t="s">
        <v>406</v>
      </c>
      <c r="C229" s="142">
        <v>6</v>
      </c>
      <c r="D229" s="142">
        <v>16.670000000000002</v>
      </c>
      <c r="E229" s="146">
        <v>0.03</v>
      </c>
      <c r="F229" s="142">
        <v>0.99839999999999995</v>
      </c>
      <c r="G229" s="142">
        <v>0.30114000000000002</v>
      </c>
      <c r="H229" s="144" t="s">
        <v>9</v>
      </c>
      <c r="I229" s="147" t="s">
        <v>6</v>
      </c>
      <c r="K229" s="207"/>
    </row>
    <row r="230" spans="1:11" x14ac:dyDescent="0.25">
      <c r="A230" s="144" t="s">
        <v>386</v>
      </c>
      <c r="B230" s="154" t="s">
        <v>407</v>
      </c>
      <c r="C230" s="145">
        <v>1.5</v>
      </c>
      <c r="D230" s="142">
        <v>6.25</v>
      </c>
      <c r="E230" s="146">
        <v>0.02</v>
      </c>
      <c r="F230" s="145">
        <v>1</v>
      </c>
      <c r="G230" s="145">
        <v>0.27</v>
      </c>
      <c r="H230" s="144" t="s">
        <v>9</v>
      </c>
      <c r="I230" s="147" t="s">
        <v>6</v>
      </c>
      <c r="K230" s="207"/>
    </row>
    <row r="231" spans="1:11" x14ac:dyDescent="0.25">
      <c r="A231" s="144" t="s">
        <v>386</v>
      </c>
      <c r="B231" s="98" t="s">
        <v>408</v>
      </c>
      <c r="C231" s="88">
        <v>1.25</v>
      </c>
      <c r="D231" s="142">
        <v>5.21</v>
      </c>
      <c r="E231" s="146">
        <v>0.02</v>
      </c>
      <c r="F231" s="145">
        <v>1</v>
      </c>
      <c r="G231" s="145">
        <v>0.27</v>
      </c>
      <c r="H231" s="144" t="s">
        <v>9</v>
      </c>
      <c r="I231" s="84" t="s">
        <v>660</v>
      </c>
      <c r="K231" s="207"/>
    </row>
    <row r="232" spans="1:11" x14ac:dyDescent="0.25">
      <c r="A232" s="144" t="s">
        <v>386</v>
      </c>
      <c r="B232" s="154" t="s">
        <v>409</v>
      </c>
      <c r="C232" s="142">
        <v>1.9375</v>
      </c>
      <c r="D232" s="142">
        <v>8.07</v>
      </c>
      <c r="E232" s="146">
        <v>0.02</v>
      </c>
      <c r="F232" s="145">
        <v>1</v>
      </c>
      <c r="G232" s="145">
        <v>0.27</v>
      </c>
      <c r="H232" s="144" t="s">
        <v>9</v>
      </c>
      <c r="I232" s="147" t="s">
        <v>6</v>
      </c>
      <c r="K232" s="207"/>
    </row>
    <row r="233" spans="1:11" x14ac:dyDescent="0.25">
      <c r="A233" s="144" t="s">
        <v>386</v>
      </c>
      <c r="B233" s="154" t="s">
        <v>410</v>
      </c>
      <c r="C233" s="145">
        <v>1.75</v>
      </c>
      <c r="D233" s="142">
        <v>7.29</v>
      </c>
      <c r="E233" s="146">
        <v>0.02</v>
      </c>
      <c r="F233" s="145">
        <v>1</v>
      </c>
      <c r="G233" s="145">
        <v>0.27</v>
      </c>
      <c r="H233" s="144" t="s">
        <v>9</v>
      </c>
      <c r="I233" s="147" t="s">
        <v>6</v>
      </c>
      <c r="K233" s="207"/>
    </row>
    <row r="234" spans="1:11" x14ac:dyDescent="0.25">
      <c r="A234" s="144" t="s">
        <v>386</v>
      </c>
      <c r="B234" s="154" t="s">
        <v>411</v>
      </c>
      <c r="C234" s="145">
        <v>1.92</v>
      </c>
      <c r="D234" s="142">
        <v>8</v>
      </c>
      <c r="E234" s="146">
        <v>0.02</v>
      </c>
      <c r="F234" s="145">
        <v>1</v>
      </c>
      <c r="G234" s="145">
        <v>0.27</v>
      </c>
      <c r="H234" s="144" t="s">
        <v>9</v>
      </c>
      <c r="I234" s="147" t="s">
        <v>6</v>
      </c>
      <c r="K234" s="207"/>
    </row>
    <row r="235" spans="1:11" x14ac:dyDescent="0.25">
      <c r="A235" s="144" t="s">
        <v>386</v>
      </c>
      <c r="B235" s="98" t="s">
        <v>412</v>
      </c>
      <c r="C235" s="88">
        <v>1</v>
      </c>
      <c r="D235" s="142">
        <v>4.17</v>
      </c>
      <c r="E235" s="146">
        <v>0.02</v>
      </c>
      <c r="F235" s="145">
        <v>1</v>
      </c>
      <c r="G235" s="145">
        <v>0.27</v>
      </c>
      <c r="H235" s="144" t="s">
        <v>9</v>
      </c>
      <c r="I235" s="84" t="s">
        <v>660</v>
      </c>
      <c r="K235" s="207"/>
    </row>
    <row r="236" spans="1:11" x14ac:dyDescent="0.25">
      <c r="A236" s="144" t="s">
        <v>386</v>
      </c>
      <c r="B236" s="98" t="s">
        <v>665</v>
      </c>
      <c r="C236" s="88">
        <v>0.5</v>
      </c>
      <c r="D236" s="142">
        <v>2.08</v>
      </c>
      <c r="E236" s="146">
        <v>0.02</v>
      </c>
      <c r="F236" s="145">
        <v>1</v>
      </c>
      <c r="G236" s="145">
        <v>0.27</v>
      </c>
      <c r="H236" s="144" t="s">
        <v>9</v>
      </c>
      <c r="I236" s="84" t="s">
        <v>660</v>
      </c>
      <c r="K236" s="207"/>
    </row>
    <row r="237" spans="1:11" x14ac:dyDescent="0.25">
      <c r="A237" s="144" t="s">
        <v>386</v>
      </c>
      <c r="B237" s="154" t="s">
        <v>413</v>
      </c>
      <c r="C237" s="145">
        <v>2.4</v>
      </c>
      <c r="D237" s="142">
        <v>10</v>
      </c>
      <c r="E237" s="146">
        <v>0.02</v>
      </c>
      <c r="F237" s="145">
        <v>1</v>
      </c>
      <c r="G237" s="145">
        <v>0.27</v>
      </c>
      <c r="H237" s="144" t="s">
        <v>9</v>
      </c>
      <c r="I237" s="147" t="s">
        <v>6</v>
      </c>
      <c r="K237" s="207"/>
    </row>
    <row r="238" spans="1:11" x14ac:dyDescent="0.25">
      <c r="A238" s="144" t="s">
        <v>386</v>
      </c>
      <c r="B238" s="154" t="s">
        <v>414</v>
      </c>
      <c r="C238" s="145">
        <v>2.4300000000000002</v>
      </c>
      <c r="D238" s="142">
        <v>10.130000000000001</v>
      </c>
      <c r="E238" s="146">
        <v>0.02</v>
      </c>
      <c r="F238" s="145">
        <v>1</v>
      </c>
      <c r="G238" s="145">
        <v>0.27</v>
      </c>
      <c r="H238" s="144" t="s">
        <v>9</v>
      </c>
      <c r="I238" s="147" t="s">
        <v>6</v>
      </c>
      <c r="K238" s="207"/>
    </row>
    <row r="239" spans="1:11" x14ac:dyDescent="0.25">
      <c r="A239" s="144" t="s">
        <v>386</v>
      </c>
      <c r="B239" s="98" t="s">
        <v>415</v>
      </c>
      <c r="C239" s="88">
        <v>2</v>
      </c>
      <c r="D239" s="142">
        <v>8.33</v>
      </c>
      <c r="E239" s="146">
        <v>0.02</v>
      </c>
      <c r="F239" s="145">
        <v>1</v>
      </c>
      <c r="G239" s="145">
        <v>0.27</v>
      </c>
      <c r="H239" s="144" t="s">
        <v>9</v>
      </c>
      <c r="I239" s="84" t="s">
        <v>660</v>
      </c>
      <c r="K239" s="207"/>
    </row>
    <row r="240" spans="1:11" x14ac:dyDescent="0.25">
      <c r="A240" s="144" t="s">
        <v>386</v>
      </c>
      <c r="B240" s="154" t="s">
        <v>416</v>
      </c>
      <c r="C240" s="145">
        <v>3.5</v>
      </c>
      <c r="D240" s="142">
        <v>14.58</v>
      </c>
      <c r="E240" s="146">
        <v>0.02</v>
      </c>
      <c r="F240" s="145">
        <v>1</v>
      </c>
      <c r="G240" s="145">
        <v>0.27</v>
      </c>
      <c r="H240" s="144" t="s">
        <v>9</v>
      </c>
      <c r="I240" s="147" t="s">
        <v>6</v>
      </c>
      <c r="K240" s="207"/>
    </row>
    <row r="241" spans="1:11" x14ac:dyDescent="0.25">
      <c r="A241" s="144" t="s">
        <v>386</v>
      </c>
      <c r="B241" s="154" t="s">
        <v>417</v>
      </c>
      <c r="C241" s="145">
        <v>3.35</v>
      </c>
      <c r="D241" s="142">
        <v>13.96</v>
      </c>
      <c r="E241" s="146">
        <v>0.02</v>
      </c>
      <c r="F241" s="145">
        <v>1</v>
      </c>
      <c r="G241" s="145">
        <v>0.27</v>
      </c>
      <c r="H241" s="144" t="s">
        <v>9</v>
      </c>
      <c r="I241" s="147" t="s">
        <v>6</v>
      </c>
      <c r="K241" s="207"/>
    </row>
    <row r="242" spans="1:11" x14ac:dyDescent="0.25">
      <c r="A242" s="144" t="s">
        <v>386</v>
      </c>
      <c r="B242" s="154" t="s">
        <v>945</v>
      </c>
      <c r="C242" s="155">
        <v>3.39</v>
      </c>
      <c r="D242" s="142">
        <v>14.13</v>
      </c>
      <c r="E242" s="146">
        <v>0.02</v>
      </c>
      <c r="F242" s="155">
        <v>1</v>
      </c>
      <c r="G242" s="155">
        <v>0.27</v>
      </c>
      <c r="H242" s="144" t="s">
        <v>9</v>
      </c>
      <c r="I242" s="147" t="s">
        <v>6</v>
      </c>
      <c r="K242" s="207"/>
    </row>
    <row r="243" spans="1:11" x14ac:dyDescent="0.25">
      <c r="A243" s="144" t="s">
        <v>386</v>
      </c>
      <c r="B243" s="154" t="s">
        <v>946</v>
      </c>
      <c r="C243" s="155">
        <v>3.01</v>
      </c>
      <c r="D243" s="142">
        <v>12.54</v>
      </c>
      <c r="E243" s="146">
        <v>0.02</v>
      </c>
      <c r="F243" s="155">
        <v>1</v>
      </c>
      <c r="G243" s="155">
        <v>0.27</v>
      </c>
      <c r="H243" s="144" t="s">
        <v>9</v>
      </c>
      <c r="I243" s="147" t="s">
        <v>6</v>
      </c>
      <c r="K243" s="207"/>
    </row>
    <row r="244" spans="1:11" x14ac:dyDescent="0.25">
      <c r="A244" s="144" t="s">
        <v>386</v>
      </c>
      <c r="B244" s="154" t="s">
        <v>418</v>
      </c>
      <c r="C244" s="145">
        <v>0.75</v>
      </c>
      <c r="D244" s="142">
        <v>3.13</v>
      </c>
      <c r="E244" s="146">
        <v>0.02</v>
      </c>
      <c r="F244" s="145">
        <v>1</v>
      </c>
      <c r="G244" s="145">
        <v>0.27</v>
      </c>
      <c r="H244" s="144" t="s">
        <v>9</v>
      </c>
      <c r="I244" s="147" t="s">
        <v>6</v>
      </c>
      <c r="K244" s="207"/>
    </row>
    <row r="245" spans="1:11" x14ac:dyDescent="0.25">
      <c r="A245" s="144" t="s">
        <v>386</v>
      </c>
      <c r="B245" s="154" t="s">
        <v>419</v>
      </c>
      <c r="C245" s="145">
        <v>4.05</v>
      </c>
      <c r="D245" s="142">
        <v>16.88</v>
      </c>
      <c r="E245" s="146">
        <v>0.02</v>
      </c>
      <c r="F245" s="145">
        <v>1</v>
      </c>
      <c r="G245" s="145">
        <v>0.27</v>
      </c>
      <c r="H245" s="144" t="s">
        <v>9</v>
      </c>
      <c r="I245" s="147" t="s">
        <v>6</v>
      </c>
      <c r="K245" s="207"/>
    </row>
    <row r="246" spans="1:11" x14ac:dyDescent="0.25">
      <c r="A246" s="144" t="s">
        <v>386</v>
      </c>
      <c r="B246" s="154" t="s">
        <v>944</v>
      </c>
      <c r="C246" s="155">
        <v>4.71</v>
      </c>
      <c r="D246" s="142">
        <v>19.63</v>
      </c>
      <c r="E246" s="146">
        <v>0.02</v>
      </c>
      <c r="F246" s="155">
        <v>1</v>
      </c>
      <c r="G246" s="155">
        <v>0.27</v>
      </c>
      <c r="H246" s="144" t="s">
        <v>9</v>
      </c>
      <c r="I246" s="147" t="s">
        <v>6</v>
      </c>
      <c r="K246" s="207"/>
    </row>
    <row r="247" spans="1:11" x14ac:dyDescent="0.25">
      <c r="A247" s="144" t="s">
        <v>386</v>
      </c>
      <c r="B247" s="154" t="s">
        <v>943</v>
      </c>
      <c r="C247" s="155">
        <v>5.96</v>
      </c>
      <c r="D247" s="142">
        <v>24.83</v>
      </c>
      <c r="E247" s="146">
        <v>0.02</v>
      </c>
      <c r="F247" s="155">
        <v>1</v>
      </c>
      <c r="G247" s="155">
        <v>0.27</v>
      </c>
      <c r="H247" s="144" t="s">
        <v>9</v>
      </c>
      <c r="I247" s="147" t="s">
        <v>6</v>
      </c>
      <c r="K247" s="207"/>
    </row>
    <row r="248" spans="1:11" x14ac:dyDescent="0.25">
      <c r="A248" s="144" t="s">
        <v>386</v>
      </c>
      <c r="B248" s="154" t="s">
        <v>420</v>
      </c>
      <c r="C248" s="145">
        <v>5.2</v>
      </c>
      <c r="D248" s="142">
        <v>21.67</v>
      </c>
      <c r="E248" s="146">
        <v>0.02</v>
      </c>
      <c r="F248" s="145">
        <v>1</v>
      </c>
      <c r="G248" s="145">
        <v>0.27</v>
      </c>
      <c r="H248" s="144" t="s">
        <v>9</v>
      </c>
      <c r="I248" s="147" t="s">
        <v>6</v>
      </c>
      <c r="K248" s="207"/>
    </row>
    <row r="249" spans="1:11" x14ac:dyDescent="0.25">
      <c r="A249" s="144" t="s">
        <v>386</v>
      </c>
      <c r="B249" s="154" t="s">
        <v>421</v>
      </c>
      <c r="C249" s="145">
        <v>6.11</v>
      </c>
      <c r="D249" s="142">
        <v>25.46</v>
      </c>
      <c r="E249" s="146">
        <v>0.02</v>
      </c>
      <c r="F249" s="145">
        <v>1</v>
      </c>
      <c r="G249" s="145">
        <v>0.27</v>
      </c>
      <c r="H249" s="144" t="s">
        <v>9</v>
      </c>
      <c r="I249" s="147" t="s">
        <v>6</v>
      </c>
      <c r="K249" s="207"/>
    </row>
    <row r="250" spans="1:11" x14ac:dyDescent="0.25">
      <c r="A250" s="144" t="s">
        <v>386</v>
      </c>
      <c r="B250" s="154" t="s">
        <v>948</v>
      </c>
      <c r="C250" s="155">
        <v>6.87</v>
      </c>
      <c r="D250" s="142">
        <v>28.63</v>
      </c>
      <c r="E250" s="146">
        <v>0.02</v>
      </c>
      <c r="F250" s="155">
        <v>1</v>
      </c>
      <c r="G250" s="155">
        <v>0.27</v>
      </c>
      <c r="H250" s="144" t="s">
        <v>9</v>
      </c>
      <c r="I250" s="147" t="s">
        <v>6</v>
      </c>
      <c r="K250" s="207"/>
    </row>
    <row r="251" spans="1:11" x14ac:dyDescent="0.25">
      <c r="A251" s="144" t="s">
        <v>386</v>
      </c>
      <c r="B251" s="154" t="s">
        <v>947</v>
      </c>
      <c r="C251" s="155">
        <v>8.3800000000000008</v>
      </c>
      <c r="D251" s="142">
        <v>34.92</v>
      </c>
      <c r="E251" s="146">
        <v>0.02</v>
      </c>
      <c r="F251" s="155">
        <v>1</v>
      </c>
      <c r="G251" s="155">
        <v>0.27</v>
      </c>
      <c r="H251" s="144" t="s">
        <v>9</v>
      </c>
      <c r="I251" s="147" t="s">
        <v>6</v>
      </c>
      <c r="K251" s="207"/>
    </row>
    <row r="252" spans="1:11" x14ac:dyDescent="0.25">
      <c r="A252" s="144" t="s">
        <v>386</v>
      </c>
      <c r="B252" s="98" t="s">
        <v>423</v>
      </c>
      <c r="C252" s="88">
        <v>1.25</v>
      </c>
      <c r="D252" s="142">
        <v>7.83</v>
      </c>
      <c r="E252" s="146">
        <v>1.3299999999999999E-2</v>
      </c>
      <c r="F252" s="145">
        <v>1</v>
      </c>
      <c r="G252" s="145">
        <v>0.27</v>
      </c>
      <c r="H252" s="144" t="s">
        <v>9</v>
      </c>
      <c r="I252" s="84" t="s">
        <v>660</v>
      </c>
      <c r="K252" s="207"/>
    </row>
    <row r="253" spans="1:11" x14ac:dyDescent="0.25">
      <c r="A253" s="144" t="s">
        <v>386</v>
      </c>
      <c r="B253" s="98" t="s">
        <v>424</v>
      </c>
      <c r="C253" s="88">
        <v>1</v>
      </c>
      <c r="D253" s="142">
        <v>6.27</v>
      </c>
      <c r="E253" s="146">
        <v>1.3299999999999999E-2</v>
      </c>
      <c r="F253" s="145">
        <v>1</v>
      </c>
      <c r="G253" s="145">
        <v>0.27</v>
      </c>
      <c r="H253" s="144" t="s">
        <v>9</v>
      </c>
      <c r="I253" s="84" t="s">
        <v>660</v>
      </c>
      <c r="K253" s="207"/>
    </row>
    <row r="254" spans="1:11" x14ac:dyDescent="0.25">
      <c r="A254" s="144" t="s">
        <v>386</v>
      </c>
      <c r="B254" s="98" t="s">
        <v>425</v>
      </c>
      <c r="C254" s="88">
        <v>0.5</v>
      </c>
      <c r="D254" s="142">
        <v>3.13</v>
      </c>
      <c r="E254" s="146">
        <v>1.3299999999999999E-2</v>
      </c>
      <c r="F254" s="145">
        <v>1</v>
      </c>
      <c r="G254" s="145">
        <v>0.27</v>
      </c>
      <c r="H254" s="144" t="s">
        <v>9</v>
      </c>
      <c r="I254" s="84" t="s">
        <v>660</v>
      </c>
      <c r="K254" s="207"/>
    </row>
    <row r="255" spans="1:11" x14ac:dyDescent="0.25">
      <c r="A255" s="144" t="s">
        <v>386</v>
      </c>
      <c r="B255" s="98" t="s">
        <v>426</v>
      </c>
      <c r="C255" s="88">
        <v>2</v>
      </c>
      <c r="D255" s="142">
        <v>12.53</v>
      </c>
      <c r="E255" s="146">
        <v>1.3299999999999999E-2</v>
      </c>
      <c r="F255" s="145">
        <v>1</v>
      </c>
      <c r="G255" s="145">
        <v>0.27</v>
      </c>
      <c r="H255" s="144" t="s">
        <v>9</v>
      </c>
      <c r="I255" s="84" t="s">
        <v>660</v>
      </c>
      <c r="K255" s="207"/>
    </row>
    <row r="256" spans="1:11" x14ac:dyDescent="0.25">
      <c r="A256" s="144" t="s">
        <v>386</v>
      </c>
      <c r="B256" s="98" t="s">
        <v>427</v>
      </c>
      <c r="C256" s="88">
        <v>0.75</v>
      </c>
      <c r="D256" s="142">
        <v>4.7</v>
      </c>
      <c r="E256" s="146">
        <v>1.3299999999999999E-2</v>
      </c>
      <c r="F256" s="145">
        <v>1</v>
      </c>
      <c r="G256" s="145">
        <v>0.27</v>
      </c>
      <c r="H256" s="144" t="s">
        <v>9</v>
      </c>
      <c r="I256" s="84" t="s">
        <v>660</v>
      </c>
      <c r="K256" s="207"/>
    </row>
    <row r="257" spans="1:11" x14ac:dyDescent="0.25">
      <c r="A257" s="144" t="s">
        <v>8</v>
      </c>
      <c r="B257" s="152" t="s">
        <v>171</v>
      </c>
      <c r="C257" s="153">
        <v>0.31</v>
      </c>
      <c r="D257" s="153">
        <v>0.24</v>
      </c>
      <c r="E257" s="146">
        <v>0.10829999999999999</v>
      </c>
      <c r="F257" s="153">
        <v>63</v>
      </c>
      <c r="G257" s="153">
        <v>0.2</v>
      </c>
      <c r="H257" s="144" t="s">
        <v>128</v>
      </c>
      <c r="I257" s="147" t="s">
        <v>6</v>
      </c>
      <c r="K257" s="207"/>
    </row>
    <row r="258" spans="1:11" x14ac:dyDescent="0.25">
      <c r="A258" s="144" t="s">
        <v>8</v>
      </c>
      <c r="B258" s="152" t="s">
        <v>172</v>
      </c>
      <c r="C258" s="153">
        <v>0.47</v>
      </c>
      <c r="D258" s="153">
        <v>0.28000000000000003</v>
      </c>
      <c r="E258" s="146">
        <v>0.14169999999999999</v>
      </c>
      <c r="F258" s="153">
        <v>88</v>
      </c>
      <c r="G258" s="153">
        <v>0.2</v>
      </c>
      <c r="H258" s="144" t="s">
        <v>128</v>
      </c>
      <c r="I258" s="147" t="s">
        <v>6</v>
      </c>
      <c r="K258" s="207"/>
    </row>
    <row r="259" spans="1:11" x14ac:dyDescent="0.25">
      <c r="A259" s="144" t="s">
        <v>8</v>
      </c>
      <c r="B259" s="152" t="s">
        <v>173</v>
      </c>
      <c r="C259" s="153">
        <v>0.31</v>
      </c>
      <c r="D259" s="153">
        <v>0.18</v>
      </c>
      <c r="E259" s="146">
        <v>0.14169999999999999</v>
      </c>
      <c r="F259" s="153">
        <v>88</v>
      </c>
      <c r="G259" s="153">
        <v>0.2</v>
      </c>
      <c r="H259" s="144" t="s">
        <v>128</v>
      </c>
      <c r="I259" s="147" t="s">
        <v>6</v>
      </c>
      <c r="K259" s="207"/>
    </row>
    <row r="260" spans="1:11" x14ac:dyDescent="0.25">
      <c r="A260" s="144" t="s">
        <v>8</v>
      </c>
      <c r="B260" s="149" t="s">
        <v>11</v>
      </c>
      <c r="C260" s="142">
        <v>0.5</v>
      </c>
      <c r="D260" s="142">
        <v>1.03</v>
      </c>
      <c r="E260" s="146">
        <v>4.0800000000000003E-2</v>
      </c>
      <c r="F260" s="142">
        <v>24.959999999999997</v>
      </c>
      <c r="G260" s="142">
        <v>0.31070000000000003</v>
      </c>
      <c r="H260" s="144" t="s">
        <v>128</v>
      </c>
      <c r="I260" s="147" t="s">
        <v>6</v>
      </c>
      <c r="K260" s="207"/>
    </row>
    <row r="261" spans="1:11" x14ac:dyDescent="0.25">
      <c r="A261" s="144" t="s">
        <v>368</v>
      </c>
      <c r="B261" s="152" t="s">
        <v>369</v>
      </c>
      <c r="C261" s="142">
        <v>3.5</v>
      </c>
      <c r="D261" s="142">
        <v>11.67</v>
      </c>
      <c r="E261" s="146">
        <v>2.5000000000000001E-2</v>
      </c>
      <c r="F261" s="153">
        <v>0.7</v>
      </c>
      <c r="G261" s="153">
        <v>0.2</v>
      </c>
      <c r="H261" s="144" t="s">
        <v>105</v>
      </c>
      <c r="I261" s="147" t="s">
        <v>6</v>
      </c>
      <c r="K261" s="207"/>
    </row>
    <row r="262" spans="1:11" x14ac:dyDescent="0.25">
      <c r="A262" s="144" t="s">
        <v>368</v>
      </c>
      <c r="B262" s="152" t="s">
        <v>370</v>
      </c>
      <c r="C262" s="142">
        <v>4.5</v>
      </c>
      <c r="D262" s="142">
        <v>15</v>
      </c>
      <c r="E262" s="146">
        <v>2.5000000000000001E-2</v>
      </c>
      <c r="F262" s="153">
        <v>0.7</v>
      </c>
      <c r="G262" s="153">
        <v>0.2</v>
      </c>
      <c r="H262" s="144" t="s">
        <v>105</v>
      </c>
      <c r="I262" s="147" t="s">
        <v>6</v>
      </c>
      <c r="K262" s="207"/>
    </row>
    <row r="263" spans="1:11" x14ac:dyDescent="0.25">
      <c r="A263" s="144" t="s">
        <v>368</v>
      </c>
      <c r="B263" s="152" t="s">
        <v>371</v>
      </c>
      <c r="C263" s="142">
        <v>4</v>
      </c>
      <c r="D263" s="142">
        <v>13.33</v>
      </c>
      <c r="E263" s="146">
        <v>2.5000000000000001E-2</v>
      </c>
      <c r="F263" s="153">
        <v>0.7</v>
      </c>
      <c r="G263" s="153">
        <v>0.2</v>
      </c>
      <c r="H263" s="144" t="s">
        <v>105</v>
      </c>
      <c r="I263" s="147" t="s">
        <v>6</v>
      </c>
      <c r="K263" s="207"/>
    </row>
    <row r="264" spans="1:11" x14ac:dyDescent="0.25">
      <c r="A264" s="144" t="s">
        <v>368</v>
      </c>
      <c r="B264" s="152" t="s">
        <v>372</v>
      </c>
      <c r="C264" s="142">
        <v>5.5</v>
      </c>
      <c r="D264" s="142">
        <v>18.329999999999998</v>
      </c>
      <c r="E264" s="146">
        <v>2.5000000000000001E-2</v>
      </c>
      <c r="F264" s="153">
        <v>0.7</v>
      </c>
      <c r="G264" s="153">
        <v>0.2</v>
      </c>
      <c r="H264" s="144" t="s">
        <v>105</v>
      </c>
      <c r="I264" s="147" t="s">
        <v>6</v>
      </c>
      <c r="K264" s="207"/>
    </row>
    <row r="265" spans="1:11" x14ac:dyDescent="0.25">
      <c r="A265" s="144" t="s">
        <v>368</v>
      </c>
      <c r="B265" s="152" t="s">
        <v>373</v>
      </c>
      <c r="C265" s="142">
        <v>5</v>
      </c>
      <c r="D265" s="142">
        <v>16.670000000000002</v>
      </c>
      <c r="E265" s="146">
        <v>2.5000000000000001E-2</v>
      </c>
      <c r="F265" s="153">
        <v>0.7</v>
      </c>
      <c r="G265" s="153">
        <v>0.2</v>
      </c>
      <c r="H265" s="144" t="s">
        <v>105</v>
      </c>
      <c r="I265" s="147" t="s">
        <v>6</v>
      </c>
      <c r="K265" s="207"/>
    </row>
    <row r="266" spans="1:11" x14ac:dyDescent="0.25">
      <c r="A266" s="144" t="s">
        <v>368</v>
      </c>
      <c r="B266" s="152" t="s">
        <v>374</v>
      </c>
      <c r="C266" s="142">
        <v>6.5</v>
      </c>
      <c r="D266" s="142">
        <v>21.67</v>
      </c>
      <c r="E266" s="146">
        <v>2.5000000000000001E-2</v>
      </c>
      <c r="F266" s="153">
        <v>0.7</v>
      </c>
      <c r="G266" s="153">
        <v>0.2</v>
      </c>
      <c r="H266" s="144" t="s">
        <v>105</v>
      </c>
      <c r="I266" s="147" t="s">
        <v>6</v>
      </c>
      <c r="K266" s="207"/>
    </row>
    <row r="267" spans="1:11" x14ac:dyDescent="0.25">
      <c r="A267" s="144" t="s">
        <v>368</v>
      </c>
      <c r="B267" s="152" t="s">
        <v>375</v>
      </c>
      <c r="C267" s="142">
        <v>6</v>
      </c>
      <c r="D267" s="142">
        <v>20</v>
      </c>
      <c r="E267" s="146">
        <v>2.5000000000000001E-2</v>
      </c>
      <c r="F267" s="153">
        <v>0.7</v>
      </c>
      <c r="G267" s="153">
        <v>0.2</v>
      </c>
      <c r="H267" s="144" t="s">
        <v>105</v>
      </c>
      <c r="I267" s="147" t="s">
        <v>6</v>
      </c>
      <c r="K267" s="207"/>
    </row>
    <row r="268" spans="1:11" x14ac:dyDescent="0.25">
      <c r="A268" s="88" t="s">
        <v>8</v>
      </c>
      <c r="B268" s="154" t="s">
        <v>174</v>
      </c>
      <c r="C268" s="88">
        <v>0.5</v>
      </c>
      <c r="D268" s="88">
        <v>0.45</v>
      </c>
      <c r="E268" s="146">
        <v>9.1670000000000001E-2</v>
      </c>
      <c r="F268" s="155">
        <v>40</v>
      </c>
      <c r="G268" s="155">
        <v>0.27</v>
      </c>
      <c r="H268" s="144" t="s">
        <v>9</v>
      </c>
      <c r="I268" s="84" t="s">
        <v>660</v>
      </c>
      <c r="K268" s="207"/>
    </row>
    <row r="269" spans="1:11" x14ac:dyDescent="0.25">
      <c r="A269" s="88" t="s">
        <v>8</v>
      </c>
      <c r="B269" s="154" t="s">
        <v>175</v>
      </c>
      <c r="C269" s="88">
        <v>0.75</v>
      </c>
      <c r="D269" s="88">
        <v>0.68</v>
      </c>
      <c r="E269" s="146">
        <v>9.1670000000000001E-2</v>
      </c>
      <c r="F269" s="155">
        <v>40</v>
      </c>
      <c r="G269" s="155">
        <v>0.27</v>
      </c>
      <c r="H269" s="144" t="s">
        <v>9</v>
      </c>
      <c r="I269" s="84" t="s">
        <v>660</v>
      </c>
      <c r="K269" s="207"/>
    </row>
    <row r="270" spans="1:11" x14ac:dyDescent="0.25">
      <c r="A270" s="88" t="s">
        <v>8</v>
      </c>
      <c r="B270" s="154" t="s">
        <v>176</v>
      </c>
      <c r="C270" s="88">
        <v>0.375</v>
      </c>
      <c r="D270" s="88">
        <v>0.32</v>
      </c>
      <c r="E270" s="146">
        <v>9.1670000000000001E-2</v>
      </c>
      <c r="F270" s="155">
        <v>40</v>
      </c>
      <c r="G270" s="155">
        <v>0.27</v>
      </c>
      <c r="H270" s="144" t="s">
        <v>9</v>
      </c>
      <c r="I270" s="84" t="s">
        <v>660</v>
      </c>
      <c r="K270" s="207"/>
    </row>
    <row r="271" spans="1:11" x14ac:dyDescent="0.25">
      <c r="A271" s="88" t="s">
        <v>8</v>
      </c>
      <c r="B271" s="154" t="s">
        <v>177</v>
      </c>
      <c r="C271" s="88">
        <v>0.625</v>
      </c>
      <c r="D271" s="88">
        <v>0.56000000000000005</v>
      </c>
      <c r="E271" s="146">
        <v>9.1670000000000001E-2</v>
      </c>
      <c r="F271" s="155">
        <v>40</v>
      </c>
      <c r="G271" s="155">
        <v>0.27</v>
      </c>
      <c r="H271" s="144" t="s">
        <v>9</v>
      </c>
      <c r="I271" s="84" t="s">
        <v>660</v>
      </c>
      <c r="K271" s="207"/>
    </row>
    <row r="272" spans="1:11" x14ac:dyDescent="0.25">
      <c r="A272" s="88" t="s">
        <v>38</v>
      </c>
      <c r="B272" s="152" t="s">
        <v>588</v>
      </c>
      <c r="C272" s="142">
        <v>4</v>
      </c>
      <c r="D272" s="142">
        <v>1.67</v>
      </c>
      <c r="E272" s="146">
        <v>0.2</v>
      </c>
      <c r="F272" s="142">
        <v>53.1</v>
      </c>
      <c r="G272" s="142">
        <v>0.19</v>
      </c>
      <c r="H272" s="144" t="s">
        <v>105</v>
      </c>
      <c r="I272" s="147" t="s">
        <v>6</v>
      </c>
      <c r="K272" s="207"/>
    </row>
    <row r="273" spans="1:11" x14ac:dyDescent="0.25">
      <c r="A273" s="88" t="s">
        <v>38</v>
      </c>
      <c r="B273" s="152" t="s">
        <v>589</v>
      </c>
      <c r="C273" s="142">
        <v>3</v>
      </c>
      <c r="D273" s="142">
        <v>1.35</v>
      </c>
      <c r="E273" s="146">
        <v>0.185</v>
      </c>
      <c r="F273" s="142">
        <v>53.1</v>
      </c>
      <c r="G273" s="142">
        <v>0.19</v>
      </c>
      <c r="H273" s="144" t="s">
        <v>105</v>
      </c>
      <c r="I273" s="147" t="s">
        <v>6</v>
      </c>
      <c r="K273" s="207"/>
    </row>
    <row r="274" spans="1:11" x14ac:dyDescent="0.25">
      <c r="A274" s="88" t="s">
        <v>38</v>
      </c>
      <c r="B274" s="152" t="s">
        <v>590</v>
      </c>
      <c r="C274" s="142">
        <v>3</v>
      </c>
      <c r="D274" s="142">
        <v>1.26</v>
      </c>
      <c r="E274" s="146">
        <v>0.1983</v>
      </c>
      <c r="F274" s="142">
        <v>62.4</v>
      </c>
      <c r="G274" s="142">
        <v>0.19</v>
      </c>
      <c r="H274" s="144" t="s">
        <v>105</v>
      </c>
      <c r="I274" s="147" t="s">
        <v>6</v>
      </c>
      <c r="K274" s="207"/>
    </row>
    <row r="275" spans="1:11" x14ac:dyDescent="0.25">
      <c r="A275" s="88" t="s">
        <v>46</v>
      </c>
      <c r="B275" s="152" t="s">
        <v>140</v>
      </c>
      <c r="C275" s="142">
        <v>0.5</v>
      </c>
      <c r="D275" s="142">
        <v>0.15629999999999999</v>
      </c>
      <c r="E275" s="146">
        <v>0.26669999999999999</v>
      </c>
      <c r="F275" s="142">
        <v>80</v>
      </c>
      <c r="G275" s="142">
        <v>0.26</v>
      </c>
      <c r="H275" s="144" t="s">
        <v>128</v>
      </c>
      <c r="I275" s="147" t="s">
        <v>6</v>
      </c>
      <c r="K275" s="207"/>
    </row>
    <row r="276" spans="1:11" x14ac:dyDescent="0.25">
      <c r="A276" s="88" t="s">
        <v>46</v>
      </c>
      <c r="B276" s="152" t="s">
        <v>141</v>
      </c>
      <c r="C276" s="142">
        <v>0.625</v>
      </c>
      <c r="D276" s="142">
        <v>0.1953</v>
      </c>
      <c r="E276" s="146">
        <v>0.26669999999999999</v>
      </c>
      <c r="F276" s="142">
        <v>80</v>
      </c>
      <c r="G276" s="142">
        <v>0.26</v>
      </c>
      <c r="H276" s="144" t="s">
        <v>128</v>
      </c>
      <c r="I276" s="147" t="s">
        <v>6</v>
      </c>
      <c r="K276" s="207"/>
    </row>
    <row r="277" spans="1:11" x14ac:dyDescent="0.25">
      <c r="A277" s="88" t="s">
        <v>46</v>
      </c>
      <c r="B277" s="144" t="s">
        <v>142</v>
      </c>
      <c r="C277" s="142">
        <v>0.75</v>
      </c>
      <c r="D277" s="142">
        <v>0.28849999999999998</v>
      </c>
      <c r="E277" s="146">
        <v>0.2167</v>
      </c>
      <c r="F277" s="142">
        <v>70</v>
      </c>
      <c r="G277" s="142">
        <v>0.26</v>
      </c>
      <c r="H277" s="144" t="s">
        <v>128</v>
      </c>
      <c r="I277" s="147" t="s">
        <v>6</v>
      </c>
      <c r="K277" s="207"/>
    </row>
    <row r="278" spans="1:11" x14ac:dyDescent="0.25">
      <c r="A278" s="88" t="s">
        <v>46</v>
      </c>
      <c r="B278" s="144" t="s">
        <v>143</v>
      </c>
      <c r="C278" s="142">
        <v>0.75</v>
      </c>
      <c r="D278" s="142">
        <v>0.2344</v>
      </c>
      <c r="E278" s="146">
        <v>0.26669999999999999</v>
      </c>
      <c r="F278" s="142">
        <v>80</v>
      </c>
      <c r="G278" s="142">
        <v>0.26</v>
      </c>
      <c r="H278" s="144" t="s">
        <v>128</v>
      </c>
      <c r="I278" s="147" t="s">
        <v>6</v>
      </c>
      <c r="K278" s="207"/>
    </row>
    <row r="279" spans="1:11" x14ac:dyDescent="0.25">
      <c r="A279" s="88" t="s">
        <v>8</v>
      </c>
      <c r="B279" s="98" t="s">
        <v>667</v>
      </c>
      <c r="C279" s="88">
        <v>0.75</v>
      </c>
      <c r="D279" s="88">
        <v>1.04</v>
      </c>
      <c r="E279" s="146">
        <v>0.06</v>
      </c>
      <c r="F279" s="153">
        <v>50</v>
      </c>
      <c r="G279" s="153">
        <v>0.31</v>
      </c>
      <c r="H279" s="88" t="s">
        <v>128</v>
      </c>
      <c r="I279" s="84" t="s">
        <v>660</v>
      </c>
      <c r="K279" s="207"/>
    </row>
    <row r="280" spans="1:11" x14ac:dyDescent="0.25">
      <c r="A280" s="144" t="s">
        <v>8</v>
      </c>
      <c r="B280" s="152" t="s">
        <v>178</v>
      </c>
      <c r="C280" s="142">
        <v>0.5</v>
      </c>
      <c r="D280" s="142">
        <v>0.68</v>
      </c>
      <c r="E280" s="146">
        <v>6.08E-2</v>
      </c>
      <c r="F280" s="153">
        <v>50</v>
      </c>
      <c r="G280" s="153">
        <v>0.31</v>
      </c>
      <c r="H280" s="144" t="s">
        <v>128</v>
      </c>
      <c r="I280" s="147" t="s">
        <v>6</v>
      </c>
      <c r="K280" s="207"/>
    </row>
    <row r="281" spans="1:11" x14ac:dyDescent="0.25">
      <c r="A281" s="144" t="s">
        <v>8</v>
      </c>
      <c r="B281" s="152" t="s">
        <v>179</v>
      </c>
      <c r="C281" s="142">
        <v>0.75</v>
      </c>
      <c r="D281" s="142">
        <v>1.03</v>
      </c>
      <c r="E281" s="146">
        <v>6.08E-2</v>
      </c>
      <c r="F281" s="153">
        <v>50</v>
      </c>
      <c r="G281" s="153">
        <v>0.31</v>
      </c>
      <c r="H281" s="144" t="s">
        <v>128</v>
      </c>
      <c r="I281" s="147" t="s">
        <v>6</v>
      </c>
      <c r="K281" s="207"/>
    </row>
    <row r="282" spans="1:11" x14ac:dyDescent="0.25">
      <c r="A282" s="144" t="s">
        <v>8</v>
      </c>
      <c r="B282" s="152" t="s">
        <v>1787</v>
      </c>
      <c r="C282" s="142">
        <v>0.375</v>
      </c>
      <c r="D282" s="142">
        <v>0.51</v>
      </c>
      <c r="E282" s="146">
        <v>6.08E-2</v>
      </c>
      <c r="F282" s="153">
        <v>50</v>
      </c>
      <c r="G282" s="153">
        <v>0.31</v>
      </c>
      <c r="H282" s="144" t="s">
        <v>128</v>
      </c>
      <c r="I282" s="147" t="s">
        <v>6</v>
      </c>
      <c r="K282" s="207"/>
    </row>
    <row r="283" spans="1:11" x14ac:dyDescent="0.25">
      <c r="A283" s="144" t="s">
        <v>8</v>
      </c>
      <c r="B283" s="152" t="s">
        <v>1788</v>
      </c>
      <c r="C283" s="142">
        <v>0.625</v>
      </c>
      <c r="D283" s="142">
        <v>0.86</v>
      </c>
      <c r="E283" s="146">
        <v>6.08E-2</v>
      </c>
      <c r="F283" s="153">
        <v>50</v>
      </c>
      <c r="G283" s="153">
        <v>0.31</v>
      </c>
      <c r="H283" s="144" t="s">
        <v>128</v>
      </c>
      <c r="I283" s="147" t="s">
        <v>6</v>
      </c>
      <c r="K283" s="207"/>
    </row>
    <row r="284" spans="1:11" x14ac:dyDescent="0.25">
      <c r="A284" s="144" t="s">
        <v>59</v>
      </c>
      <c r="B284" s="144" t="s">
        <v>67</v>
      </c>
      <c r="C284" s="142">
        <v>1</v>
      </c>
      <c r="D284" s="142">
        <v>0.86</v>
      </c>
      <c r="E284" s="146">
        <v>9.6699999999999994E-2</v>
      </c>
      <c r="F284" s="142">
        <v>42.431999999999995</v>
      </c>
      <c r="G284" s="142">
        <v>0.38957000000000003</v>
      </c>
      <c r="H284" s="144" t="s">
        <v>9</v>
      </c>
      <c r="I284" s="147" t="s">
        <v>6</v>
      </c>
      <c r="K284" s="207"/>
    </row>
    <row r="285" spans="1:11" x14ac:dyDescent="0.25">
      <c r="A285" s="144" t="s">
        <v>59</v>
      </c>
      <c r="B285" s="144" t="s">
        <v>65</v>
      </c>
      <c r="C285" s="142">
        <v>0.5</v>
      </c>
      <c r="D285" s="142">
        <v>0.43</v>
      </c>
      <c r="E285" s="146">
        <v>9.6699999999999994E-2</v>
      </c>
      <c r="F285" s="142">
        <v>42.432000000000002</v>
      </c>
      <c r="G285" s="142">
        <v>0.38957000000000003</v>
      </c>
      <c r="H285" s="144" t="s">
        <v>9</v>
      </c>
      <c r="I285" s="147" t="s">
        <v>6</v>
      </c>
      <c r="K285" s="207"/>
    </row>
    <row r="286" spans="1:11" x14ac:dyDescent="0.25">
      <c r="A286" s="144" t="s">
        <v>59</v>
      </c>
      <c r="B286" s="144" t="s">
        <v>66</v>
      </c>
      <c r="C286" s="142">
        <v>0.75</v>
      </c>
      <c r="D286" s="142">
        <v>0.65</v>
      </c>
      <c r="E286" s="146">
        <v>9.6699999999999994E-2</v>
      </c>
      <c r="F286" s="142">
        <v>42.432000000000002</v>
      </c>
      <c r="G286" s="142">
        <v>0.38957000000000003</v>
      </c>
      <c r="H286" s="144" t="s">
        <v>9</v>
      </c>
      <c r="I286" s="147" t="s">
        <v>6</v>
      </c>
      <c r="K286" s="207"/>
    </row>
    <row r="287" spans="1:11" x14ac:dyDescent="0.25">
      <c r="A287" s="88" t="s">
        <v>8</v>
      </c>
      <c r="B287" s="98" t="s">
        <v>668</v>
      </c>
      <c r="C287" s="88">
        <v>0.75</v>
      </c>
      <c r="D287" s="88">
        <v>0.64</v>
      </c>
      <c r="E287" s="146">
        <v>9.8330000000000001E-2</v>
      </c>
      <c r="F287" s="153">
        <v>50</v>
      </c>
      <c r="G287" s="153">
        <v>0.31</v>
      </c>
      <c r="H287" s="88" t="s">
        <v>128</v>
      </c>
      <c r="I287" s="84" t="s">
        <v>660</v>
      </c>
      <c r="K287" s="207"/>
    </row>
    <row r="288" spans="1:11" x14ac:dyDescent="0.25">
      <c r="A288" s="146" t="s">
        <v>893</v>
      </c>
      <c r="B288" s="146" t="s">
        <v>910</v>
      </c>
      <c r="C288" s="146">
        <v>9</v>
      </c>
      <c r="D288" s="146">
        <v>19.13</v>
      </c>
      <c r="E288" s="146">
        <v>3.9199999999999999E-2</v>
      </c>
      <c r="F288" s="146">
        <v>100.33</v>
      </c>
      <c r="G288" s="146">
        <v>0.23</v>
      </c>
      <c r="H288" s="146" t="s">
        <v>128</v>
      </c>
      <c r="I288" s="146" t="s">
        <v>671</v>
      </c>
      <c r="K288" s="207"/>
    </row>
    <row r="289" spans="1:11" x14ac:dyDescent="0.25">
      <c r="A289" s="146" t="s">
        <v>893</v>
      </c>
      <c r="B289" s="146" t="s">
        <v>910</v>
      </c>
      <c r="C289" s="146">
        <v>9</v>
      </c>
      <c r="D289" s="146">
        <v>19.13</v>
      </c>
      <c r="E289" s="146">
        <v>3.9199999999999999E-2</v>
      </c>
      <c r="F289" s="146">
        <v>100.33</v>
      </c>
      <c r="G289" s="146">
        <v>0.23</v>
      </c>
      <c r="H289" s="146" t="s">
        <v>128</v>
      </c>
      <c r="I289" s="146" t="s">
        <v>671</v>
      </c>
      <c r="K289" s="207"/>
    </row>
    <row r="290" spans="1:11" x14ac:dyDescent="0.25">
      <c r="A290" s="146" t="s">
        <v>893</v>
      </c>
      <c r="B290" s="146" t="s">
        <v>909</v>
      </c>
      <c r="C290" s="146">
        <v>11</v>
      </c>
      <c r="D290" s="146">
        <v>19.318000000000001</v>
      </c>
      <c r="E290" s="146">
        <v>4.7500000000000001E-2</v>
      </c>
      <c r="F290" s="146">
        <v>109.36</v>
      </c>
      <c r="G290" s="146">
        <v>0.22</v>
      </c>
      <c r="H290" s="146" t="s">
        <v>128</v>
      </c>
      <c r="I290" s="146" t="s">
        <v>671</v>
      </c>
      <c r="K290" s="207"/>
    </row>
    <row r="291" spans="1:11" x14ac:dyDescent="0.25">
      <c r="A291" s="146" t="s">
        <v>893</v>
      </c>
      <c r="B291" s="146" t="s">
        <v>909</v>
      </c>
      <c r="C291" s="146">
        <v>11</v>
      </c>
      <c r="D291" s="146">
        <v>19.318000000000001</v>
      </c>
      <c r="E291" s="146">
        <v>4.7500000000000001E-2</v>
      </c>
      <c r="F291" s="146">
        <v>109.36</v>
      </c>
      <c r="G291" s="146">
        <v>0.22</v>
      </c>
      <c r="H291" s="146" t="s">
        <v>128</v>
      </c>
      <c r="I291" s="146" t="s">
        <v>671</v>
      </c>
      <c r="K291" s="207"/>
    </row>
    <row r="292" spans="1:11" x14ac:dyDescent="0.25">
      <c r="A292" s="146" t="s">
        <v>893</v>
      </c>
      <c r="B292" s="146" t="s">
        <v>908</v>
      </c>
      <c r="C292" s="146">
        <v>10</v>
      </c>
      <c r="D292" s="146">
        <v>16.399999999999999</v>
      </c>
      <c r="E292" s="146">
        <v>5.0799999999999998E-2</v>
      </c>
      <c r="F292" s="146">
        <v>90.4</v>
      </c>
      <c r="G292" s="146">
        <v>0.23</v>
      </c>
      <c r="H292" s="146" t="s">
        <v>128</v>
      </c>
      <c r="I292" s="146" t="s">
        <v>671</v>
      </c>
      <c r="K292" s="207"/>
    </row>
    <row r="293" spans="1:11" x14ac:dyDescent="0.25">
      <c r="A293" s="146" t="s">
        <v>893</v>
      </c>
      <c r="B293" s="146" t="s">
        <v>908</v>
      </c>
      <c r="C293" s="146">
        <v>10</v>
      </c>
      <c r="D293" s="146">
        <v>16.399999999999999</v>
      </c>
      <c r="E293" s="146">
        <v>5.0799999999999998E-2</v>
      </c>
      <c r="F293" s="146">
        <v>90.4</v>
      </c>
      <c r="G293" s="146">
        <v>0.23</v>
      </c>
      <c r="H293" s="146" t="s">
        <v>128</v>
      </c>
      <c r="I293" s="146" t="s">
        <v>671</v>
      </c>
      <c r="K293" s="207"/>
    </row>
    <row r="294" spans="1:11" x14ac:dyDescent="0.25">
      <c r="A294" s="146" t="s">
        <v>893</v>
      </c>
      <c r="B294" s="146" t="s">
        <v>907</v>
      </c>
      <c r="C294" s="146">
        <v>12</v>
      </c>
      <c r="D294" s="146">
        <v>16.670000000000002</v>
      </c>
      <c r="E294" s="146">
        <v>0.06</v>
      </c>
      <c r="F294" s="146">
        <v>100.33</v>
      </c>
      <c r="G294" s="146">
        <v>0.22</v>
      </c>
      <c r="H294" s="146" t="s">
        <v>128</v>
      </c>
      <c r="I294" s="146" t="s">
        <v>671</v>
      </c>
      <c r="K294" s="207"/>
    </row>
    <row r="295" spans="1:11" x14ac:dyDescent="0.25">
      <c r="A295" s="146" t="s">
        <v>893</v>
      </c>
      <c r="B295" s="146" t="s">
        <v>907</v>
      </c>
      <c r="C295" s="146">
        <v>12</v>
      </c>
      <c r="D295" s="146">
        <v>16.670000000000002</v>
      </c>
      <c r="E295" s="146">
        <v>0.06</v>
      </c>
      <c r="F295" s="146">
        <v>100.33</v>
      </c>
      <c r="G295" s="146">
        <v>0.22</v>
      </c>
      <c r="H295" s="146" t="s">
        <v>128</v>
      </c>
      <c r="I295" s="146" t="s">
        <v>671</v>
      </c>
      <c r="K295" s="207"/>
    </row>
    <row r="296" spans="1:11" x14ac:dyDescent="0.25">
      <c r="A296" s="146" t="s">
        <v>893</v>
      </c>
      <c r="B296" s="146" t="s">
        <v>906</v>
      </c>
      <c r="C296" s="146">
        <v>10</v>
      </c>
      <c r="D296" s="146">
        <v>22.72</v>
      </c>
      <c r="E296" s="146">
        <v>3.6700000000000003E-2</v>
      </c>
      <c r="F296" s="146">
        <v>90.4</v>
      </c>
      <c r="G296" s="146">
        <v>0.23</v>
      </c>
      <c r="H296" s="146" t="s">
        <v>128</v>
      </c>
      <c r="I296" s="146" t="s">
        <v>671</v>
      </c>
      <c r="K296" s="207"/>
    </row>
    <row r="297" spans="1:11" x14ac:dyDescent="0.25">
      <c r="A297" s="146" t="s">
        <v>893</v>
      </c>
      <c r="B297" s="146" t="s">
        <v>906</v>
      </c>
      <c r="C297" s="146">
        <v>10</v>
      </c>
      <c r="D297" s="146">
        <v>22.72</v>
      </c>
      <c r="E297" s="146">
        <v>3.6700000000000003E-2</v>
      </c>
      <c r="F297" s="146">
        <v>90.4</v>
      </c>
      <c r="G297" s="146">
        <v>0.23</v>
      </c>
      <c r="H297" s="146" t="s">
        <v>128</v>
      </c>
      <c r="I297" s="146" t="s">
        <v>671</v>
      </c>
      <c r="K297" s="207"/>
    </row>
    <row r="298" spans="1:11" x14ac:dyDescent="0.25">
      <c r="A298" s="146" t="s">
        <v>893</v>
      </c>
      <c r="B298" s="146" t="s">
        <v>905</v>
      </c>
      <c r="C298" s="146">
        <v>12</v>
      </c>
      <c r="D298" s="146">
        <v>23.09</v>
      </c>
      <c r="E298" s="146">
        <v>4.3299999999999998E-2</v>
      </c>
      <c r="F298" s="146">
        <v>100.33</v>
      </c>
      <c r="G298" s="146">
        <v>0.22</v>
      </c>
      <c r="H298" s="146" t="s">
        <v>128</v>
      </c>
      <c r="I298" s="146" t="s">
        <v>671</v>
      </c>
      <c r="K298" s="207"/>
    </row>
    <row r="299" spans="1:11" x14ac:dyDescent="0.25">
      <c r="A299" s="146" t="s">
        <v>893</v>
      </c>
      <c r="B299" s="146" t="s">
        <v>905</v>
      </c>
      <c r="C299" s="146">
        <v>12</v>
      </c>
      <c r="D299" s="146">
        <v>23.09</v>
      </c>
      <c r="E299" s="146">
        <v>4.3299999999999998E-2</v>
      </c>
      <c r="F299" s="146">
        <v>100.33</v>
      </c>
      <c r="G299" s="146">
        <v>0.22</v>
      </c>
      <c r="H299" s="146" t="s">
        <v>128</v>
      </c>
      <c r="I299" s="146" t="s">
        <v>671</v>
      </c>
      <c r="K299" s="207"/>
    </row>
    <row r="300" spans="1:11" x14ac:dyDescent="0.25">
      <c r="A300" s="146" t="s">
        <v>893</v>
      </c>
      <c r="B300" s="146" t="s">
        <v>904</v>
      </c>
      <c r="C300" s="146">
        <v>10</v>
      </c>
      <c r="D300" s="146">
        <v>21.26</v>
      </c>
      <c r="E300" s="146">
        <v>3.9199999999999999E-2</v>
      </c>
      <c r="F300" s="146">
        <v>90.4</v>
      </c>
      <c r="G300" s="146">
        <v>0.23</v>
      </c>
      <c r="H300" s="146" t="s">
        <v>128</v>
      </c>
      <c r="I300" s="146" t="s">
        <v>671</v>
      </c>
      <c r="K300" s="207"/>
    </row>
    <row r="301" spans="1:11" x14ac:dyDescent="0.25">
      <c r="A301" s="146" t="s">
        <v>893</v>
      </c>
      <c r="B301" s="146" t="s">
        <v>904</v>
      </c>
      <c r="C301" s="146">
        <v>10</v>
      </c>
      <c r="D301" s="146">
        <v>21.26</v>
      </c>
      <c r="E301" s="146">
        <v>3.9199999999999999E-2</v>
      </c>
      <c r="F301" s="146">
        <v>90.4</v>
      </c>
      <c r="G301" s="146">
        <v>0.23</v>
      </c>
      <c r="H301" s="146" t="s">
        <v>128</v>
      </c>
      <c r="I301" s="146" t="s">
        <v>671</v>
      </c>
      <c r="K301" s="207"/>
    </row>
    <row r="302" spans="1:11" x14ac:dyDescent="0.25">
      <c r="A302" s="146" t="s">
        <v>893</v>
      </c>
      <c r="B302" s="146" t="s">
        <v>903</v>
      </c>
      <c r="C302" s="146">
        <v>12</v>
      </c>
      <c r="D302" s="146">
        <v>21.05</v>
      </c>
      <c r="E302" s="146">
        <v>4.7500000000000001E-2</v>
      </c>
      <c r="F302" s="146">
        <v>100.33</v>
      </c>
      <c r="G302" s="146">
        <v>0.22</v>
      </c>
      <c r="H302" s="146" t="s">
        <v>128</v>
      </c>
      <c r="I302" s="146" t="s">
        <v>671</v>
      </c>
      <c r="K302" s="207"/>
    </row>
    <row r="303" spans="1:11" x14ac:dyDescent="0.25">
      <c r="A303" s="146" t="s">
        <v>893</v>
      </c>
      <c r="B303" s="146" t="s">
        <v>903</v>
      </c>
      <c r="C303" s="146">
        <v>12</v>
      </c>
      <c r="D303" s="146">
        <v>21.05</v>
      </c>
      <c r="E303" s="146">
        <v>4.7500000000000001E-2</v>
      </c>
      <c r="F303" s="146">
        <v>100.33</v>
      </c>
      <c r="G303" s="146">
        <v>0.22</v>
      </c>
      <c r="H303" s="146" t="s">
        <v>128</v>
      </c>
      <c r="I303" s="146" t="s">
        <v>671</v>
      </c>
      <c r="K303" s="207"/>
    </row>
    <row r="304" spans="1:11" x14ac:dyDescent="0.25">
      <c r="A304" s="146" t="s">
        <v>893</v>
      </c>
      <c r="B304" s="146" t="s">
        <v>902</v>
      </c>
      <c r="C304" s="146">
        <v>12</v>
      </c>
      <c r="D304" s="146">
        <v>23.98</v>
      </c>
      <c r="E304" s="146">
        <v>4.1700000000000001E-2</v>
      </c>
      <c r="F304" s="146">
        <v>75.5</v>
      </c>
      <c r="G304" s="146">
        <v>0.23</v>
      </c>
      <c r="H304" s="146" t="s">
        <v>128</v>
      </c>
      <c r="I304" s="146" t="s">
        <v>671</v>
      </c>
      <c r="K304" s="207"/>
    </row>
    <row r="305" spans="1:11" x14ac:dyDescent="0.25">
      <c r="A305" s="146" t="s">
        <v>893</v>
      </c>
      <c r="B305" s="146" t="s">
        <v>902</v>
      </c>
      <c r="C305" s="146">
        <v>12</v>
      </c>
      <c r="D305" s="146">
        <v>23.98</v>
      </c>
      <c r="E305" s="146">
        <v>4.1700000000000001E-2</v>
      </c>
      <c r="F305" s="146">
        <v>75.5</v>
      </c>
      <c r="G305" s="146">
        <v>0.23</v>
      </c>
      <c r="H305" s="146" t="s">
        <v>128</v>
      </c>
      <c r="I305" s="146" t="s">
        <v>671</v>
      </c>
      <c r="K305" s="207"/>
    </row>
    <row r="306" spans="1:11" x14ac:dyDescent="0.25">
      <c r="A306" s="146" t="s">
        <v>893</v>
      </c>
      <c r="B306" s="146" t="s">
        <v>901</v>
      </c>
      <c r="C306" s="146">
        <v>14</v>
      </c>
      <c r="D306" s="146">
        <v>24.550999999999998</v>
      </c>
      <c r="E306" s="146">
        <v>4.7500000000000001E-2</v>
      </c>
      <c r="F306" s="146">
        <v>86.14</v>
      </c>
      <c r="G306" s="146">
        <v>0.22</v>
      </c>
      <c r="H306" s="146" t="s">
        <v>128</v>
      </c>
      <c r="I306" s="146" t="s">
        <v>671</v>
      </c>
      <c r="K306" s="207"/>
    </row>
    <row r="307" spans="1:11" x14ac:dyDescent="0.25">
      <c r="A307" s="146" t="s">
        <v>893</v>
      </c>
      <c r="B307" s="146" t="s">
        <v>901</v>
      </c>
      <c r="C307" s="146">
        <v>14</v>
      </c>
      <c r="D307" s="146">
        <v>24.550999999999998</v>
      </c>
      <c r="E307" s="146">
        <v>4.7500000000000001E-2</v>
      </c>
      <c r="F307" s="146">
        <v>86.14</v>
      </c>
      <c r="G307" s="146">
        <v>0.22</v>
      </c>
      <c r="H307" s="146" t="s">
        <v>128</v>
      </c>
      <c r="I307" s="146" t="s">
        <v>671</v>
      </c>
      <c r="K307" s="207"/>
    </row>
    <row r="308" spans="1:11" x14ac:dyDescent="0.25">
      <c r="A308" s="146" t="s">
        <v>893</v>
      </c>
      <c r="B308" s="146" t="s">
        <v>900</v>
      </c>
      <c r="C308" s="146">
        <v>12</v>
      </c>
      <c r="D308" s="146">
        <v>30.77</v>
      </c>
      <c r="E308" s="146">
        <v>3.2500000000000001E-2</v>
      </c>
      <c r="F308" s="146">
        <v>75.5</v>
      </c>
      <c r="G308" s="146">
        <v>0.23</v>
      </c>
      <c r="H308" s="146" t="s">
        <v>128</v>
      </c>
      <c r="I308" s="146" t="s">
        <v>671</v>
      </c>
      <c r="K308" s="207"/>
    </row>
    <row r="309" spans="1:11" x14ac:dyDescent="0.25">
      <c r="A309" s="146" t="s">
        <v>893</v>
      </c>
      <c r="B309" s="146" t="s">
        <v>900</v>
      </c>
      <c r="C309" s="146">
        <v>12</v>
      </c>
      <c r="D309" s="146">
        <v>30.77</v>
      </c>
      <c r="E309" s="146">
        <v>3.2500000000000001E-2</v>
      </c>
      <c r="F309" s="146">
        <v>75.5</v>
      </c>
      <c r="G309" s="146">
        <v>0.23</v>
      </c>
      <c r="H309" s="146" t="s">
        <v>128</v>
      </c>
      <c r="I309" s="146" t="s">
        <v>671</v>
      </c>
      <c r="K309" s="207"/>
    </row>
    <row r="310" spans="1:11" x14ac:dyDescent="0.25">
      <c r="A310" s="146" t="s">
        <v>893</v>
      </c>
      <c r="B310" s="146" t="s">
        <v>899</v>
      </c>
      <c r="C310" s="146">
        <v>14</v>
      </c>
      <c r="D310" s="146">
        <v>31.11</v>
      </c>
      <c r="E310" s="146">
        <v>3.7499999999999999E-2</v>
      </c>
      <c r="F310" s="146">
        <v>86.14</v>
      </c>
      <c r="G310" s="146">
        <v>0.22</v>
      </c>
      <c r="H310" s="146" t="s">
        <v>128</v>
      </c>
      <c r="I310" s="146" t="s">
        <v>671</v>
      </c>
      <c r="K310" s="207"/>
    </row>
    <row r="311" spans="1:11" x14ac:dyDescent="0.25">
      <c r="A311" s="146" t="s">
        <v>893</v>
      </c>
      <c r="B311" s="146" t="s">
        <v>899</v>
      </c>
      <c r="C311" s="146">
        <v>14</v>
      </c>
      <c r="D311" s="146">
        <v>31.11</v>
      </c>
      <c r="E311" s="146">
        <v>3.7499999999999999E-2</v>
      </c>
      <c r="F311" s="146">
        <v>86.14</v>
      </c>
      <c r="G311" s="146">
        <v>0.22</v>
      </c>
      <c r="H311" s="146" t="s">
        <v>128</v>
      </c>
      <c r="I311" s="146" t="s">
        <v>671</v>
      </c>
      <c r="K311" s="207"/>
    </row>
    <row r="312" spans="1:11" x14ac:dyDescent="0.25">
      <c r="A312" s="146" t="s">
        <v>893</v>
      </c>
      <c r="B312" s="146" t="s">
        <v>898</v>
      </c>
      <c r="C312" s="146">
        <v>15</v>
      </c>
      <c r="D312" s="146">
        <v>42.81</v>
      </c>
      <c r="E312" s="146">
        <v>2.92E-2</v>
      </c>
      <c r="F312" s="146">
        <v>60.6</v>
      </c>
      <c r="G312" s="146">
        <v>0.23</v>
      </c>
      <c r="H312" s="146" t="s">
        <v>128</v>
      </c>
      <c r="I312" s="146" t="s">
        <v>671</v>
      </c>
      <c r="K312" s="207"/>
    </row>
    <row r="313" spans="1:11" x14ac:dyDescent="0.25">
      <c r="A313" s="146" t="s">
        <v>893</v>
      </c>
      <c r="B313" s="146" t="s">
        <v>898</v>
      </c>
      <c r="C313" s="146">
        <v>15</v>
      </c>
      <c r="D313" s="146">
        <v>42.81</v>
      </c>
      <c r="E313" s="146">
        <v>2.92E-2</v>
      </c>
      <c r="F313" s="146">
        <v>60.6</v>
      </c>
      <c r="G313" s="146">
        <v>0.23</v>
      </c>
      <c r="H313" s="146" t="s">
        <v>128</v>
      </c>
      <c r="I313" s="146" t="s">
        <v>671</v>
      </c>
      <c r="K313" s="207"/>
    </row>
    <row r="314" spans="1:11" x14ac:dyDescent="0.25">
      <c r="A314" s="146" t="s">
        <v>893</v>
      </c>
      <c r="B314" s="146" t="s">
        <v>897</v>
      </c>
      <c r="C314" s="146">
        <v>17</v>
      </c>
      <c r="D314" s="146">
        <v>42.54</v>
      </c>
      <c r="E314" s="146">
        <v>3.3300000000000003E-2</v>
      </c>
      <c r="F314" s="146">
        <v>71.12</v>
      </c>
      <c r="G314" s="146">
        <v>0.22</v>
      </c>
      <c r="H314" s="146" t="s">
        <v>128</v>
      </c>
      <c r="I314" s="146" t="s">
        <v>671</v>
      </c>
      <c r="K314" s="207"/>
    </row>
    <row r="315" spans="1:11" x14ac:dyDescent="0.25">
      <c r="A315" s="146" t="s">
        <v>893</v>
      </c>
      <c r="B315" s="146" t="s">
        <v>897</v>
      </c>
      <c r="C315" s="146">
        <v>17</v>
      </c>
      <c r="D315" s="146">
        <v>42.54</v>
      </c>
      <c r="E315" s="146">
        <v>3.3300000000000003E-2</v>
      </c>
      <c r="F315" s="146">
        <v>71.12</v>
      </c>
      <c r="G315" s="146">
        <v>0.22</v>
      </c>
      <c r="H315" s="146" t="s">
        <v>128</v>
      </c>
      <c r="I315" s="146" t="s">
        <v>671</v>
      </c>
      <c r="K315" s="207"/>
    </row>
    <row r="316" spans="1:11" x14ac:dyDescent="0.25">
      <c r="A316" s="146" t="s">
        <v>893</v>
      </c>
      <c r="B316" s="146" t="s">
        <v>896</v>
      </c>
      <c r="C316" s="146">
        <v>14</v>
      </c>
      <c r="D316" s="191">
        <v>32.588454376163874</v>
      </c>
      <c r="E316" s="146">
        <v>3.5799999999999998E-2</v>
      </c>
      <c r="F316" s="146">
        <v>64.86</v>
      </c>
      <c r="G316" s="146">
        <v>0.23</v>
      </c>
      <c r="H316" s="146" t="s">
        <v>128</v>
      </c>
      <c r="I316" s="146" t="s">
        <v>671</v>
      </c>
      <c r="K316" s="207"/>
    </row>
    <row r="317" spans="1:11" x14ac:dyDescent="0.25">
      <c r="A317" s="146" t="s">
        <v>893</v>
      </c>
      <c r="B317" s="146" t="s">
        <v>896</v>
      </c>
      <c r="C317" s="146">
        <v>14</v>
      </c>
      <c r="D317" s="191">
        <v>32.588454376163874</v>
      </c>
      <c r="E317" s="146">
        <v>3.5799999999999998E-2</v>
      </c>
      <c r="F317" s="146">
        <v>64.86</v>
      </c>
      <c r="G317" s="146">
        <v>0.23</v>
      </c>
      <c r="H317" s="146" t="s">
        <v>128</v>
      </c>
      <c r="I317" s="146" t="s">
        <v>671</v>
      </c>
      <c r="K317" s="207"/>
    </row>
    <row r="318" spans="1:11" x14ac:dyDescent="0.25">
      <c r="A318" s="146" t="s">
        <v>893</v>
      </c>
      <c r="B318" s="146" t="s">
        <v>895</v>
      </c>
      <c r="C318" s="146">
        <v>16</v>
      </c>
      <c r="D318" s="191">
        <v>31.974420463629095</v>
      </c>
      <c r="E318" s="146">
        <v>4.1700000000000001E-2</v>
      </c>
      <c r="F318" s="146">
        <v>75.5</v>
      </c>
      <c r="G318" s="146">
        <v>0.22</v>
      </c>
      <c r="H318" s="146" t="s">
        <v>128</v>
      </c>
      <c r="I318" s="146" t="s">
        <v>671</v>
      </c>
      <c r="K318" s="207"/>
    </row>
    <row r="319" spans="1:11" x14ac:dyDescent="0.25">
      <c r="A319" s="146" t="s">
        <v>893</v>
      </c>
      <c r="B319" s="146" t="s">
        <v>895</v>
      </c>
      <c r="C319" s="146">
        <v>16</v>
      </c>
      <c r="D319" s="191">
        <v>31.974420463629095</v>
      </c>
      <c r="E319" s="146">
        <v>4.1700000000000001E-2</v>
      </c>
      <c r="F319" s="146">
        <v>75.5</v>
      </c>
      <c r="G319" s="146">
        <v>0.22</v>
      </c>
      <c r="H319" s="146" t="s">
        <v>128</v>
      </c>
      <c r="I319" s="146" t="s">
        <v>671</v>
      </c>
      <c r="K319" s="207"/>
    </row>
    <row r="320" spans="1:11" x14ac:dyDescent="0.25">
      <c r="A320" s="146" t="s">
        <v>893</v>
      </c>
      <c r="B320" s="146" t="s">
        <v>894</v>
      </c>
      <c r="C320" s="146">
        <v>14</v>
      </c>
      <c r="D320" s="191">
        <v>39.954337899543383</v>
      </c>
      <c r="E320" s="146">
        <v>2.92E-2</v>
      </c>
      <c r="F320" s="146">
        <v>64.86</v>
      </c>
      <c r="G320" s="146">
        <v>0.23</v>
      </c>
      <c r="H320" s="146" t="s">
        <v>128</v>
      </c>
      <c r="I320" s="146" t="s">
        <v>671</v>
      </c>
      <c r="K320" s="207"/>
    </row>
    <row r="321" spans="1:12" x14ac:dyDescent="0.25">
      <c r="A321" s="146" t="s">
        <v>893</v>
      </c>
      <c r="B321" s="146" t="s">
        <v>894</v>
      </c>
      <c r="C321" s="146">
        <v>14</v>
      </c>
      <c r="D321" s="191">
        <v>39.954337899543383</v>
      </c>
      <c r="E321" s="146">
        <v>2.92E-2</v>
      </c>
      <c r="F321" s="146">
        <v>64.86</v>
      </c>
      <c r="G321" s="146">
        <v>0.23</v>
      </c>
      <c r="H321" s="146" t="s">
        <v>128</v>
      </c>
      <c r="I321" s="146" t="s">
        <v>671</v>
      </c>
      <c r="K321" s="207"/>
    </row>
    <row r="322" spans="1:12" x14ac:dyDescent="0.25">
      <c r="A322" s="146" t="s">
        <v>893</v>
      </c>
      <c r="B322" s="146" t="s">
        <v>892</v>
      </c>
      <c r="C322" s="146">
        <v>16</v>
      </c>
      <c r="D322" s="191">
        <v>41.025641025641022</v>
      </c>
      <c r="E322" s="146">
        <v>3.2500000000000001E-2</v>
      </c>
      <c r="F322" s="146">
        <v>75.5</v>
      </c>
      <c r="G322" s="146">
        <v>0.22</v>
      </c>
      <c r="H322" s="146" t="s">
        <v>128</v>
      </c>
      <c r="I322" s="146" t="s">
        <v>671</v>
      </c>
      <c r="K322" s="207"/>
    </row>
    <row r="323" spans="1:12" x14ac:dyDescent="0.25">
      <c r="A323" s="146" t="s">
        <v>893</v>
      </c>
      <c r="B323" s="146" t="s">
        <v>892</v>
      </c>
      <c r="C323" s="146">
        <v>16</v>
      </c>
      <c r="D323" s="191">
        <v>41.025641025641022</v>
      </c>
      <c r="E323" s="146">
        <v>3.2500000000000001E-2</v>
      </c>
      <c r="F323" s="146">
        <v>75.5</v>
      </c>
      <c r="G323" s="146">
        <v>0.22</v>
      </c>
      <c r="H323" s="146" t="s">
        <v>128</v>
      </c>
      <c r="I323" s="146" t="s">
        <v>671</v>
      </c>
      <c r="K323" s="207"/>
    </row>
    <row r="324" spans="1:12" x14ac:dyDescent="0.25">
      <c r="A324" s="88" t="s">
        <v>55</v>
      </c>
      <c r="B324" s="88" t="s">
        <v>656</v>
      </c>
      <c r="C324" s="88">
        <v>0.2</v>
      </c>
      <c r="D324" s="88">
        <v>8.3299999999999999E-2</v>
      </c>
      <c r="E324" s="147">
        <v>0.2001</v>
      </c>
      <c r="F324" s="88">
        <v>120</v>
      </c>
      <c r="G324" s="88">
        <v>0.2</v>
      </c>
      <c r="H324" s="144" t="s">
        <v>119</v>
      </c>
      <c r="I324" s="84" t="s">
        <v>662</v>
      </c>
      <c r="K324" s="207"/>
    </row>
    <row r="325" spans="1:12" x14ac:dyDescent="0.25">
      <c r="A325" s="143" t="s">
        <v>960</v>
      </c>
      <c r="B325" s="152" t="s">
        <v>26</v>
      </c>
      <c r="C325" s="153">
        <v>0.25</v>
      </c>
      <c r="D325" s="142">
        <v>0.49</v>
      </c>
      <c r="E325" s="146">
        <v>4.2500000000000003E-2</v>
      </c>
      <c r="F325" s="153">
        <v>29</v>
      </c>
      <c r="G325" s="153">
        <v>0.45</v>
      </c>
      <c r="H325" s="144" t="s">
        <v>105</v>
      </c>
      <c r="I325" s="147" t="s">
        <v>6</v>
      </c>
      <c r="K325" s="207"/>
    </row>
    <row r="326" spans="1:12" x14ac:dyDescent="0.25">
      <c r="A326" s="144" t="s">
        <v>471</v>
      </c>
      <c r="B326" s="144" t="s">
        <v>514</v>
      </c>
      <c r="C326" s="142">
        <v>13.75</v>
      </c>
      <c r="D326" s="142">
        <v>40.92</v>
      </c>
      <c r="E326" s="147">
        <v>2.8000000000000001E-2</v>
      </c>
      <c r="F326" s="142">
        <v>2</v>
      </c>
      <c r="G326" s="142">
        <v>0.2</v>
      </c>
      <c r="H326" s="144" t="s">
        <v>113</v>
      </c>
      <c r="I326" s="147" t="s">
        <v>6</v>
      </c>
      <c r="K326" s="207"/>
      <c r="L326" s="159">
        <f t="shared" ref="L326:L331" si="0">C326/12/D326</f>
        <v>2.8001792114695338E-2</v>
      </c>
    </row>
    <row r="327" spans="1:12" x14ac:dyDescent="0.25">
      <c r="A327" s="144" t="s">
        <v>471</v>
      </c>
      <c r="B327" s="144" t="s">
        <v>515</v>
      </c>
      <c r="C327" s="142">
        <v>4</v>
      </c>
      <c r="D327" s="142">
        <v>11.9</v>
      </c>
      <c r="E327" s="147">
        <v>2.8000000000000001E-2</v>
      </c>
      <c r="F327" s="142">
        <v>2</v>
      </c>
      <c r="G327" s="142">
        <v>0.2</v>
      </c>
      <c r="H327" s="144" t="s">
        <v>113</v>
      </c>
      <c r="I327" s="147" t="s">
        <v>6</v>
      </c>
      <c r="K327" s="207"/>
      <c r="L327" s="159">
        <f t="shared" si="0"/>
        <v>2.8011204481792715E-2</v>
      </c>
    </row>
    <row r="328" spans="1:12" x14ac:dyDescent="0.25">
      <c r="A328" s="144" t="s">
        <v>471</v>
      </c>
      <c r="B328" s="144" t="s">
        <v>516</v>
      </c>
      <c r="C328" s="142">
        <v>6.5</v>
      </c>
      <c r="D328" s="142">
        <v>19.350000000000001</v>
      </c>
      <c r="E328" s="147">
        <v>2.8000000000000001E-2</v>
      </c>
      <c r="F328" s="142">
        <v>2</v>
      </c>
      <c r="G328" s="142">
        <v>0.2</v>
      </c>
      <c r="H328" s="144" t="s">
        <v>113</v>
      </c>
      <c r="I328" s="147" t="s">
        <v>6</v>
      </c>
      <c r="K328" s="207"/>
      <c r="L328" s="159">
        <f t="shared" si="0"/>
        <v>2.7993109388458223E-2</v>
      </c>
    </row>
    <row r="329" spans="1:12" x14ac:dyDescent="0.25">
      <c r="A329" s="144" t="s">
        <v>471</v>
      </c>
      <c r="B329" s="144" t="s">
        <v>517</v>
      </c>
      <c r="C329" s="142">
        <v>7.5</v>
      </c>
      <c r="D329" s="142">
        <v>22.32</v>
      </c>
      <c r="E329" s="147">
        <v>2.8000000000000001E-2</v>
      </c>
      <c r="F329" s="142">
        <v>2</v>
      </c>
      <c r="G329" s="142">
        <v>0.2</v>
      </c>
      <c r="H329" s="144" t="s">
        <v>113</v>
      </c>
      <c r="I329" s="147" t="s">
        <v>6</v>
      </c>
      <c r="K329" s="207"/>
      <c r="L329" s="159">
        <f t="shared" si="0"/>
        <v>2.8001792114695341E-2</v>
      </c>
    </row>
    <row r="330" spans="1:12" x14ac:dyDescent="0.25">
      <c r="A330" s="144" t="s">
        <v>471</v>
      </c>
      <c r="B330" s="144" t="s">
        <v>518</v>
      </c>
      <c r="C330" s="142">
        <v>8.25</v>
      </c>
      <c r="D330" s="142">
        <v>24.55</v>
      </c>
      <c r="E330" s="147">
        <v>2.8000000000000001E-2</v>
      </c>
      <c r="F330" s="142">
        <v>2</v>
      </c>
      <c r="G330" s="142">
        <v>0.2</v>
      </c>
      <c r="H330" s="144" t="s">
        <v>113</v>
      </c>
      <c r="I330" s="147" t="s">
        <v>6</v>
      </c>
      <c r="K330" s="207"/>
      <c r="L330" s="159">
        <f t="shared" si="0"/>
        <v>2.8004073319755601E-2</v>
      </c>
    </row>
    <row r="331" spans="1:12" x14ac:dyDescent="0.25">
      <c r="A331" s="144" t="s">
        <v>471</v>
      </c>
      <c r="B331" s="152" t="s">
        <v>519</v>
      </c>
      <c r="C331" s="153">
        <v>3.5</v>
      </c>
      <c r="D331" s="142">
        <v>10.42</v>
      </c>
      <c r="E331" s="147">
        <v>2.8000000000000001E-2</v>
      </c>
      <c r="F331" s="142">
        <v>2</v>
      </c>
      <c r="G331" s="142">
        <v>0.2</v>
      </c>
      <c r="H331" s="144" t="s">
        <v>113</v>
      </c>
      <c r="I331" s="147" t="s">
        <v>6</v>
      </c>
      <c r="K331" s="207"/>
      <c r="L331" s="159">
        <f t="shared" si="0"/>
        <v>2.7991042866282793E-2</v>
      </c>
    </row>
    <row r="332" spans="1:12" x14ac:dyDescent="0.25">
      <c r="A332" s="144" t="s">
        <v>59</v>
      </c>
      <c r="B332" s="144" t="s">
        <v>70</v>
      </c>
      <c r="C332" s="142">
        <v>1</v>
      </c>
      <c r="D332" s="142">
        <v>0.88</v>
      </c>
      <c r="E332" s="146">
        <v>9.5000000000000001E-2</v>
      </c>
      <c r="F332" s="142">
        <v>41.870399999999997</v>
      </c>
      <c r="G332" s="142">
        <v>0.38957000000000003</v>
      </c>
      <c r="H332" s="144" t="s">
        <v>9</v>
      </c>
      <c r="I332" s="147" t="s">
        <v>6</v>
      </c>
      <c r="K332" s="207"/>
    </row>
    <row r="333" spans="1:12" x14ac:dyDescent="0.25">
      <c r="A333" s="144" t="s">
        <v>55</v>
      </c>
      <c r="B333" s="152" t="s">
        <v>125</v>
      </c>
      <c r="C333" s="142">
        <v>1</v>
      </c>
      <c r="D333" s="142">
        <v>0.77</v>
      </c>
      <c r="E333" s="146">
        <v>0.10829999999999999</v>
      </c>
      <c r="F333" s="153">
        <v>59</v>
      </c>
      <c r="G333" s="153">
        <v>0.22</v>
      </c>
      <c r="H333" s="144" t="s">
        <v>119</v>
      </c>
      <c r="I333" s="147" t="s">
        <v>6</v>
      </c>
      <c r="K333" s="207"/>
    </row>
    <row r="334" spans="1:12" x14ac:dyDescent="0.25">
      <c r="A334" s="144" t="s">
        <v>8</v>
      </c>
      <c r="B334" s="149" t="s">
        <v>1152</v>
      </c>
      <c r="C334" s="146">
        <v>6.25E-2</v>
      </c>
      <c r="D334" s="142">
        <v>0</v>
      </c>
      <c r="E334" s="146">
        <v>0.33329999999999999</v>
      </c>
      <c r="F334" s="142">
        <v>488.2176</v>
      </c>
      <c r="G334" s="142">
        <v>0.11950000000000001</v>
      </c>
      <c r="H334" s="144" t="s">
        <v>128</v>
      </c>
      <c r="I334" s="147" t="s">
        <v>6</v>
      </c>
      <c r="K334" s="207"/>
    </row>
    <row r="335" spans="1:12" x14ac:dyDescent="0.25">
      <c r="A335" s="146" t="s">
        <v>886</v>
      </c>
      <c r="B335" s="146" t="s">
        <v>891</v>
      </c>
      <c r="C335" s="146">
        <v>2.5</v>
      </c>
      <c r="D335" s="146">
        <v>15.023</v>
      </c>
      <c r="E335" s="147">
        <v>1.387E-2</v>
      </c>
      <c r="F335" s="146">
        <v>28.47</v>
      </c>
      <c r="G335" s="146">
        <v>0.26</v>
      </c>
      <c r="H335" s="146" t="s">
        <v>128</v>
      </c>
      <c r="I335" s="146" t="s">
        <v>671</v>
      </c>
      <c r="K335" s="207"/>
    </row>
    <row r="336" spans="1:12" x14ac:dyDescent="0.25">
      <c r="A336" s="146" t="s">
        <v>886</v>
      </c>
      <c r="B336" s="146" t="s">
        <v>890</v>
      </c>
      <c r="C336" s="146">
        <v>2</v>
      </c>
      <c r="D336" s="146">
        <v>11.971</v>
      </c>
      <c r="E336" s="147">
        <v>1.392E-2</v>
      </c>
      <c r="F336" s="146">
        <v>34.869999999999997</v>
      </c>
      <c r="G336" s="146">
        <v>0.26</v>
      </c>
      <c r="H336" s="146" t="s">
        <v>128</v>
      </c>
      <c r="I336" s="146" t="s">
        <v>671</v>
      </c>
      <c r="K336" s="207"/>
    </row>
    <row r="337" spans="1:11" x14ac:dyDescent="0.25">
      <c r="A337" s="146" t="s">
        <v>886</v>
      </c>
      <c r="B337" s="146" t="s">
        <v>889</v>
      </c>
      <c r="C337" s="146">
        <v>3</v>
      </c>
      <c r="D337" s="146">
        <v>18.018000000000001</v>
      </c>
      <c r="E337" s="147">
        <v>1.388E-2</v>
      </c>
      <c r="F337" s="146">
        <v>24.11</v>
      </c>
      <c r="G337" s="146">
        <v>0.26</v>
      </c>
      <c r="H337" s="146" t="s">
        <v>128</v>
      </c>
      <c r="I337" s="146" t="s">
        <v>671</v>
      </c>
      <c r="K337" s="207"/>
    </row>
    <row r="338" spans="1:11" x14ac:dyDescent="0.25">
      <c r="A338" s="146" t="s">
        <v>886</v>
      </c>
      <c r="B338" s="146" t="s">
        <v>888</v>
      </c>
      <c r="C338" s="146">
        <v>4</v>
      </c>
      <c r="D338" s="146">
        <v>23.54</v>
      </c>
      <c r="E338" s="147">
        <v>1.4160000000000001E-2</v>
      </c>
      <c r="F338" s="146">
        <v>18.54</v>
      </c>
      <c r="G338" s="146">
        <v>0.26</v>
      </c>
      <c r="H338" s="146" t="s">
        <v>128</v>
      </c>
      <c r="I338" s="146" t="s">
        <v>671</v>
      </c>
      <c r="K338" s="207"/>
    </row>
    <row r="339" spans="1:11" x14ac:dyDescent="0.25">
      <c r="A339" s="146" t="s">
        <v>886</v>
      </c>
      <c r="B339" s="146" t="s">
        <v>887</v>
      </c>
      <c r="C339" s="146">
        <v>5</v>
      </c>
      <c r="D339" s="146">
        <v>29.452999999999999</v>
      </c>
      <c r="E339" s="147">
        <v>1.4149999999999999E-2</v>
      </c>
      <c r="F339" s="146">
        <v>15.14</v>
      </c>
      <c r="G339" s="146">
        <v>0.27</v>
      </c>
      <c r="H339" s="146" t="s">
        <v>128</v>
      </c>
      <c r="I339" s="146" t="s">
        <v>671</v>
      </c>
      <c r="K339" s="207"/>
    </row>
    <row r="340" spans="1:11" x14ac:dyDescent="0.25">
      <c r="A340" s="146" t="s">
        <v>886</v>
      </c>
      <c r="B340" s="146" t="s">
        <v>885</v>
      </c>
      <c r="C340" s="146">
        <v>6</v>
      </c>
      <c r="D340" s="146">
        <v>36.186999999999998</v>
      </c>
      <c r="E340" s="147">
        <v>1.3820000000000001E-2</v>
      </c>
      <c r="F340" s="146">
        <v>12.84</v>
      </c>
      <c r="G340" s="146">
        <v>0.27</v>
      </c>
      <c r="H340" s="146" t="s">
        <v>128</v>
      </c>
      <c r="I340" s="146" t="s">
        <v>671</v>
      </c>
      <c r="K340" s="207"/>
    </row>
    <row r="341" spans="1:11" x14ac:dyDescent="0.25">
      <c r="A341" s="144" t="s">
        <v>8</v>
      </c>
      <c r="B341" s="149" t="s">
        <v>1151</v>
      </c>
      <c r="C341" s="146">
        <v>6.25E-2</v>
      </c>
      <c r="D341" s="142">
        <v>0</v>
      </c>
      <c r="E341" s="146">
        <v>0.33329999999999999</v>
      </c>
      <c r="F341" s="142">
        <v>488.2176</v>
      </c>
      <c r="G341" s="142">
        <v>0.11950000000000001</v>
      </c>
      <c r="H341" s="144" t="s">
        <v>128</v>
      </c>
      <c r="I341" s="147" t="s">
        <v>6</v>
      </c>
      <c r="K341" s="207"/>
    </row>
    <row r="342" spans="1:11" x14ac:dyDescent="0.25">
      <c r="A342" s="144" t="s">
        <v>55</v>
      </c>
      <c r="B342" s="149" t="s">
        <v>127</v>
      </c>
      <c r="C342" s="146">
        <v>6.25E-2</v>
      </c>
      <c r="D342" s="142">
        <v>0</v>
      </c>
      <c r="E342" s="146">
        <v>0.33329999999999999</v>
      </c>
      <c r="F342" s="142">
        <v>488.2176</v>
      </c>
      <c r="G342" s="142">
        <v>0.11950000000000001</v>
      </c>
      <c r="H342" s="144" t="s">
        <v>128</v>
      </c>
      <c r="I342" s="147" t="s">
        <v>6</v>
      </c>
      <c r="K342" s="207"/>
    </row>
    <row r="343" spans="1:11" x14ac:dyDescent="0.25">
      <c r="A343" s="88" t="s">
        <v>46</v>
      </c>
      <c r="B343" s="98" t="s">
        <v>657</v>
      </c>
      <c r="C343" s="88">
        <v>1.7549999999999999</v>
      </c>
      <c r="D343" s="88">
        <v>0.35</v>
      </c>
      <c r="E343" s="146">
        <v>0.41749999999999998</v>
      </c>
      <c r="F343" s="145">
        <v>116</v>
      </c>
      <c r="G343" s="145">
        <v>0.2</v>
      </c>
      <c r="H343" s="144" t="s">
        <v>128</v>
      </c>
      <c r="I343" s="84" t="s">
        <v>660</v>
      </c>
      <c r="K343" s="207"/>
    </row>
    <row r="344" spans="1:11" x14ac:dyDescent="0.25">
      <c r="A344" s="88" t="s">
        <v>46</v>
      </c>
      <c r="B344" s="98" t="s">
        <v>591</v>
      </c>
      <c r="C344" s="88">
        <v>1.0049999999999999</v>
      </c>
      <c r="D344" s="88">
        <v>0.2</v>
      </c>
      <c r="E344" s="146">
        <v>0.41920000000000002</v>
      </c>
      <c r="F344" s="145">
        <v>116</v>
      </c>
      <c r="G344" s="145">
        <v>0.2</v>
      </c>
      <c r="H344" s="148" t="s">
        <v>128</v>
      </c>
      <c r="I344" s="84" t="s">
        <v>660</v>
      </c>
      <c r="K344" s="207"/>
    </row>
    <row r="345" spans="1:11" x14ac:dyDescent="0.25">
      <c r="A345" s="144" t="s">
        <v>59</v>
      </c>
      <c r="B345" s="144" t="s">
        <v>68</v>
      </c>
      <c r="C345" s="142">
        <v>1</v>
      </c>
      <c r="D345" s="142">
        <v>0.85</v>
      </c>
      <c r="E345" s="146">
        <v>9.8299999999999998E-2</v>
      </c>
      <c r="F345" s="142">
        <v>43.929600000000001</v>
      </c>
      <c r="G345" s="142">
        <v>0.38957000000000003</v>
      </c>
      <c r="H345" s="144" t="s">
        <v>9</v>
      </c>
      <c r="I345" s="147" t="s">
        <v>6</v>
      </c>
      <c r="K345" s="207"/>
    </row>
    <row r="346" spans="1:11" x14ac:dyDescent="0.25">
      <c r="A346" s="144" t="s">
        <v>8</v>
      </c>
      <c r="B346" s="152" t="s">
        <v>186</v>
      </c>
      <c r="C346" s="153">
        <v>0.5</v>
      </c>
      <c r="D346" s="153">
        <v>0.8</v>
      </c>
      <c r="E346" s="146">
        <v>5.1700000000000003E-2</v>
      </c>
      <c r="F346" s="153">
        <v>41</v>
      </c>
      <c r="G346" s="153">
        <v>0.45</v>
      </c>
      <c r="H346" s="144" t="s">
        <v>9</v>
      </c>
      <c r="I346" s="147" t="s">
        <v>6</v>
      </c>
      <c r="K346" s="207"/>
    </row>
    <row r="347" spans="1:11" x14ac:dyDescent="0.25">
      <c r="A347" s="144" t="s">
        <v>8</v>
      </c>
      <c r="B347" s="152" t="s">
        <v>187</v>
      </c>
      <c r="C347" s="153">
        <v>0.75</v>
      </c>
      <c r="D347" s="153">
        <v>0.83</v>
      </c>
      <c r="E347" s="146">
        <v>7.5800000000000006E-2</v>
      </c>
      <c r="F347" s="153">
        <v>41</v>
      </c>
      <c r="G347" s="153">
        <v>0.45</v>
      </c>
      <c r="H347" s="144" t="s">
        <v>9</v>
      </c>
      <c r="I347" s="147" t="s">
        <v>6</v>
      </c>
      <c r="K347" s="207"/>
    </row>
    <row r="348" spans="1:11" x14ac:dyDescent="0.25">
      <c r="A348" s="144" t="s">
        <v>8</v>
      </c>
      <c r="B348" s="152" t="s">
        <v>621</v>
      </c>
      <c r="C348" s="153">
        <v>0.625</v>
      </c>
      <c r="D348" s="153">
        <v>0.82</v>
      </c>
      <c r="E348" s="146">
        <v>6.3299999999999995E-2</v>
      </c>
      <c r="F348" s="153">
        <v>41</v>
      </c>
      <c r="G348" s="153">
        <v>0.45</v>
      </c>
      <c r="H348" s="144" t="s">
        <v>9</v>
      </c>
      <c r="I348" s="147" t="s">
        <v>6</v>
      </c>
      <c r="K348" s="207"/>
    </row>
    <row r="349" spans="1:11" x14ac:dyDescent="0.25">
      <c r="A349" s="144" t="s">
        <v>386</v>
      </c>
      <c r="B349" s="152" t="s">
        <v>440</v>
      </c>
      <c r="C349" s="153">
        <v>1.5</v>
      </c>
      <c r="D349" s="153">
        <v>3.75</v>
      </c>
      <c r="E349" s="146">
        <v>3.3300000000000003E-2</v>
      </c>
      <c r="F349" s="153">
        <v>10</v>
      </c>
      <c r="G349" s="153">
        <v>0.2</v>
      </c>
      <c r="H349" s="144" t="s">
        <v>113</v>
      </c>
      <c r="I349" s="147" t="s">
        <v>6</v>
      </c>
      <c r="K349" s="207"/>
    </row>
    <row r="350" spans="1:11" x14ac:dyDescent="0.25">
      <c r="A350" s="144" t="s">
        <v>386</v>
      </c>
      <c r="B350" s="152" t="s">
        <v>33</v>
      </c>
      <c r="C350" s="153">
        <v>1</v>
      </c>
      <c r="D350" s="153">
        <v>2.5</v>
      </c>
      <c r="E350" s="146">
        <v>3.3300000000000003E-2</v>
      </c>
      <c r="F350" s="153">
        <v>10</v>
      </c>
      <c r="G350" s="153">
        <v>0.2</v>
      </c>
      <c r="H350" s="144" t="s">
        <v>113</v>
      </c>
      <c r="I350" s="147" t="s">
        <v>6</v>
      </c>
      <c r="K350" s="207"/>
    </row>
    <row r="351" spans="1:11" x14ac:dyDescent="0.25">
      <c r="A351" s="144" t="s">
        <v>386</v>
      </c>
      <c r="B351" s="152" t="s">
        <v>441</v>
      </c>
      <c r="C351" s="153">
        <v>2</v>
      </c>
      <c r="D351" s="153">
        <v>5</v>
      </c>
      <c r="E351" s="146">
        <v>3.3300000000000003E-2</v>
      </c>
      <c r="F351" s="153">
        <v>10</v>
      </c>
      <c r="G351" s="153">
        <v>0.2</v>
      </c>
      <c r="H351" s="144" t="s">
        <v>113</v>
      </c>
      <c r="I351" s="147" t="s">
        <v>6</v>
      </c>
      <c r="K351" s="207"/>
    </row>
    <row r="352" spans="1:11" x14ac:dyDescent="0.25">
      <c r="A352" s="144" t="s">
        <v>386</v>
      </c>
      <c r="B352" s="152" t="s">
        <v>442</v>
      </c>
      <c r="C352" s="153">
        <v>0.75</v>
      </c>
      <c r="D352" s="153">
        <v>1.88</v>
      </c>
      <c r="E352" s="146">
        <v>3.3300000000000003E-2</v>
      </c>
      <c r="F352" s="153">
        <v>10</v>
      </c>
      <c r="G352" s="153">
        <v>0.2</v>
      </c>
      <c r="H352" s="144" t="s">
        <v>113</v>
      </c>
      <c r="I352" s="147" t="s">
        <v>6</v>
      </c>
      <c r="K352" s="207"/>
    </row>
    <row r="353" spans="1:12" x14ac:dyDescent="0.25">
      <c r="A353" s="88" t="s">
        <v>46</v>
      </c>
      <c r="B353" s="152" t="s">
        <v>144</v>
      </c>
      <c r="C353" s="153">
        <v>0.5</v>
      </c>
      <c r="D353" s="153">
        <v>0.83</v>
      </c>
      <c r="E353" s="146">
        <v>0.05</v>
      </c>
      <c r="F353" s="153">
        <v>25</v>
      </c>
      <c r="G353" s="153">
        <v>0.32</v>
      </c>
      <c r="H353" s="144" t="s">
        <v>128</v>
      </c>
      <c r="I353" s="147" t="s">
        <v>6</v>
      </c>
      <c r="K353" s="207"/>
    </row>
    <row r="354" spans="1:12" x14ac:dyDescent="0.25">
      <c r="A354" s="88" t="s">
        <v>46</v>
      </c>
      <c r="B354" s="152" t="s">
        <v>145</v>
      </c>
      <c r="C354" s="153">
        <v>0.5</v>
      </c>
      <c r="D354" s="153">
        <v>0.38</v>
      </c>
      <c r="E354" s="146">
        <v>0.10829999999999999</v>
      </c>
      <c r="F354" s="153">
        <v>38</v>
      </c>
      <c r="G354" s="153">
        <v>0.32</v>
      </c>
      <c r="H354" s="144" t="s">
        <v>128</v>
      </c>
      <c r="I354" s="147" t="s">
        <v>6</v>
      </c>
      <c r="K354" s="207"/>
    </row>
    <row r="355" spans="1:12" x14ac:dyDescent="0.25">
      <c r="A355" s="144" t="s">
        <v>59</v>
      </c>
      <c r="B355" s="152" t="s">
        <v>84</v>
      </c>
      <c r="C355" s="142">
        <v>1</v>
      </c>
      <c r="D355" s="153">
        <v>1.56</v>
      </c>
      <c r="E355" s="146">
        <v>5.33E-2</v>
      </c>
      <c r="F355" s="153">
        <v>23</v>
      </c>
      <c r="G355" s="153">
        <v>0.45</v>
      </c>
      <c r="H355" s="144" t="s">
        <v>9</v>
      </c>
      <c r="I355" s="147" t="s">
        <v>6</v>
      </c>
      <c r="K355" s="207"/>
    </row>
    <row r="356" spans="1:12" x14ac:dyDescent="0.25">
      <c r="A356" s="88" t="s">
        <v>46</v>
      </c>
      <c r="B356" s="98" t="s">
        <v>659</v>
      </c>
      <c r="C356" s="88">
        <v>1.0049999999999999</v>
      </c>
      <c r="D356" s="88">
        <v>0.2</v>
      </c>
      <c r="E356" s="146">
        <v>0.41920000000000002</v>
      </c>
      <c r="F356" s="145">
        <v>116</v>
      </c>
      <c r="G356" s="145">
        <v>0.2</v>
      </c>
      <c r="H356" s="148" t="s">
        <v>128</v>
      </c>
      <c r="I356" s="84" t="s">
        <v>660</v>
      </c>
      <c r="K356" s="207"/>
    </row>
    <row r="357" spans="1:12" x14ac:dyDescent="0.25">
      <c r="A357" s="88" t="s">
        <v>8</v>
      </c>
      <c r="B357" s="154" t="s">
        <v>199</v>
      </c>
      <c r="C357" s="88">
        <v>1</v>
      </c>
      <c r="D357" s="88">
        <v>1.25</v>
      </c>
      <c r="E357" s="146">
        <v>6.6699999999999995E-2</v>
      </c>
      <c r="F357" s="155">
        <v>30</v>
      </c>
      <c r="G357" s="155">
        <v>0.45</v>
      </c>
      <c r="H357" s="144" t="s">
        <v>9</v>
      </c>
      <c r="I357" s="84" t="s">
        <v>660</v>
      </c>
      <c r="K357" s="207"/>
      <c r="L357" s="159">
        <f t="shared" ref="L357:L362" si="1">C357/12/D357</f>
        <v>6.6666666666666666E-2</v>
      </c>
    </row>
    <row r="358" spans="1:12" x14ac:dyDescent="0.25">
      <c r="A358" s="88" t="s">
        <v>8</v>
      </c>
      <c r="B358" s="154" t="s">
        <v>200</v>
      </c>
      <c r="C358" s="88">
        <v>0.5</v>
      </c>
      <c r="D358" s="88">
        <v>0.63</v>
      </c>
      <c r="E358" s="146">
        <v>6.6699999999999995E-2</v>
      </c>
      <c r="F358" s="155">
        <v>30</v>
      </c>
      <c r="G358" s="155">
        <v>0.45</v>
      </c>
      <c r="H358" s="144" t="s">
        <v>9</v>
      </c>
      <c r="I358" s="84" t="s">
        <v>660</v>
      </c>
      <c r="K358" s="207"/>
      <c r="L358" s="159">
        <f t="shared" si="1"/>
        <v>6.6137566137566134E-2</v>
      </c>
    </row>
    <row r="359" spans="1:12" x14ac:dyDescent="0.25">
      <c r="A359" s="88" t="s">
        <v>8</v>
      </c>
      <c r="B359" s="154" t="s">
        <v>201</v>
      </c>
      <c r="C359" s="88">
        <v>0.25</v>
      </c>
      <c r="D359" s="88">
        <v>0.31</v>
      </c>
      <c r="E359" s="146">
        <v>6.6699999999999995E-2</v>
      </c>
      <c r="F359" s="155">
        <v>30</v>
      </c>
      <c r="G359" s="155">
        <v>0.45</v>
      </c>
      <c r="H359" s="144" t="s">
        <v>9</v>
      </c>
      <c r="I359" s="84" t="s">
        <v>660</v>
      </c>
      <c r="K359" s="207"/>
      <c r="L359" s="159">
        <f t="shared" si="1"/>
        <v>6.7204301075268813E-2</v>
      </c>
    </row>
    <row r="360" spans="1:12" x14ac:dyDescent="0.25">
      <c r="A360" s="88" t="s">
        <v>8</v>
      </c>
      <c r="B360" s="154" t="s">
        <v>202</v>
      </c>
      <c r="C360" s="88">
        <v>0.75</v>
      </c>
      <c r="D360" s="88">
        <v>0.94</v>
      </c>
      <c r="E360" s="146">
        <v>6.6699999999999995E-2</v>
      </c>
      <c r="F360" s="155">
        <v>30</v>
      </c>
      <c r="G360" s="155">
        <v>0.45</v>
      </c>
      <c r="H360" s="144" t="s">
        <v>9</v>
      </c>
      <c r="I360" s="84" t="s">
        <v>660</v>
      </c>
      <c r="K360" s="207"/>
      <c r="L360" s="159">
        <f t="shared" si="1"/>
        <v>6.6489361702127658E-2</v>
      </c>
    </row>
    <row r="361" spans="1:12" x14ac:dyDescent="0.25">
      <c r="A361" s="88" t="s">
        <v>8</v>
      </c>
      <c r="B361" s="154" t="s">
        <v>203</v>
      </c>
      <c r="C361" s="88">
        <v>0.375</v>
      </c>
      <c r="D361" s="88">
        <v>0.47</v>
      </c>
      <c r="E361" s="146">
        <v>6.6699999999999995E-2</v>
      </c>
      <c r="F361" s="155">
        <v>30</v>
      </c>
      <c r="G361" s="155">
        <v>0.45</v>
      </c>
      <c r="H361" s="144" t="s">
        <v>9</v>
      </c>
      <c r="I361" s="84" t="s">
        <v>660</v>
      </c>
      <c r="K361" s="207"/>
      <c r="L361" s="159">
        <f t="shared" si="1"/>
        <v>6.6489361702127658E-2</v>
      </c>
    </row>
    <row r="362" spans="1:12" x14ac:dyDescent="0.25">
      <c r="A362" s="88" t="s">
        <v>8</v>
      </c>
      <c r="B362" s="154" t="s">
        <v>10</v>
      </c>
      <c r="C362" s="88">
        <v>0.625</v>
      </c>
      <c r="D362" s="88">
        <v>0.78</v>
      </c>
      <c r="E362" s="146">
        <v>6.6699999999999995E-2</v>
      </c>
      <c r="F362" s="155">
        <v>30</v>
      </c>
      <c r="G362" s="155">
        <v>0.45</v>
      </c>
      <c r="H362" s="144" t="s">
        <v>9</v>
      </c>
      <c r="I362" s="84" t="s">
        <v>660</v>
      </c>
      <c r="J362" s="159">
        <f>C362/12/E362</f>
        <v>0.78085957021489261</v>
      </c>
      <c r="K362" s="207"/>
      <c r="L362" s="159">
        <f t="shared" si="1"/>
        <v>6.6773504273504272E-2</v>
      </c>
    </row>
    <row r="363" spans="1:12" x14ac:dyDescent="0.25">
      <c r="A363" s="88" t="s">
        <v>46</v>
      </c>
      <c r="B363" s="152" t="s">
        <v>53</v>
      </c>
      <c r="C363" s="153">
        <v>0.5</v>
      </c>
      <c r="D363" s="153">
        <v>1</v>
      </c>
      <c r="E363" s="146">
        <v>4.1700000000000001E-2</v>
      </c>
      <c r="F363" s="153">
        <v>38</v>
      </c>
      <c r="G363" s="153">
        <v>0.32</v>
      </c>
      <c r="H363" s="144" t="s">
        <v>128</v>
      </c>
      <c r="I363" s="147" t="s">
        <v>6</v>
      </c>
      <c r="K363" s="207"/>
    </row>
    <row r="364" spans="1:12" x14ac:dyDescent="0.25">
      <c r="A364" s="144" t="s">
        <v>386</v>
      </c>
      <c r="B364" s="98" t="s">
        <v>666</v>
      </c>
      <c r="C364" s="88">
        <v>8</v>
      </c>
      <c r="D364" s="88">
        <v>24</v>
      </c>
      <c r="E364" s="208">
        <v>2.7779999999999999E-2</v>
      </c>
      <c r="F364" s="142">
        <v>1.1856</v>
      </c>
      <c r="G364" s="142">
        <v>0.22944000000000001</v>
      </c>
      <c r="H364" s="88" t="s">
        <v>119</v>
      </c>
      <c r="I364" s="84" t="s">
        <v>660</v>
      </c>
      <c r="K364" s="207"/>
    </row>
    <row r="365" spans="1:12" x14ac:dyDescent="0.25">
      <c r="A365" s="148" t="s">
        <v>520</v>
      </c>
      <c r="B365" s="156" t="s">
        <v>528</v>
      </c>
      <c r="C365" s="151">
        <v>18</v>
      </c>
      <c r="D365" s="151">
        <v>12.19</v>
      </c>
      <c r="E365" s="146">
        <v>0.12330000000000001</v>
      </c>
      <c r="F365" s="151">
        <v>115</v>
      </c>
      <c r="G365" s="151">
        <v>0.2</v>
      </c>
      <c r="H365" s="148" t="s">
        <v>113</v>
      </c>
      <c r="I365" s="147" t="s">
        <v>88</v>
      </c>
      <c r="K365" s="207"/>
    </row>
    <row r="366" spans="1:12" x14ac:dyDescent="0.25">
      <c r="A366" s="88" t="s">
        <v>55</v>
      </c>
      <c r="B366" s="88" t="s">
        <v>129</v>
      </c>
      <c r="C366" s="88">
        <v>1</v>
      </c>
      <c r="D366" s="88">
        <v>0.1</v>
      </c>
      <c r="E366" s="147">
        <v>0.83330000000000004</v>
      </c>
      <c r="F366" s="142">
        <v>159.744</v>
      </c>
      <c r="G366" s="142">
        <v>0.18881000000000001</v>
      </c>
      <c r="H366" s="144" t="s">
        <v>119</v>
      </c>
      <c r="I366" s="84" t="s">
        <v>660</v>
      </c>
      <c r="K366" s="207"/>
    </row>
    <row r="367" spans="1:12" x14ac:dyDescent="0.25">
      <c r="A367" s="88" t="s">
        <v>55</v>
      </c>
      <c r="B367" s="88" t="s">
        <v>130</v>
      </c>
      <c r="C367" s="88">
        <v>0.5</v>
      </c>
      <c r="D367" s="88">
        <v>0.05</v>
      </c>
      <c r="E367" s="147">
        <v>0.83330000000000004</v>
      </c>
      <c r="F367" s="142">
        <v>159.744</v>
      </c>
      <c r="G367" s="142">
        <v>0.18881000000000001</v>
      </c>
      <c r="H367" s="144" t="s">
        <v>119</v>
      </c>
      <c r="I367" s="84" t="s">
        <v>660</v>
      </c>
      <c r="K367" s="207"/>
    </row>
    <row r="368" spans="1:12" x14ac:dyDescent="0.25">
      <c r="A368" s="88" t="s">
        <v>45</v>
      </c>
      <c r="B368" s="152" t="s">
        <v>58</v>
      </c>
      <c r="C368" s="142">
        <v>0.125</v>
      </c>
      <c r="D368" s="142">
        <v>1.4999999999999999E-2</v>
      </c>
      <c r="E368" s="146">
        <v>0.69169999999999998</v>
      </c>
      <c r="F368" s="153">
        <v>141</v>
      </c>
      <c r="G368" s="153">
        <v>0.3</v>
      </c>
      <c r="H368" s="144" t="s">
        <v>119</v>
      </c>
      <c r="I368" s="147" t="s">
        <v>6</v>
      </c>
      <c r="K368" s="207"/>
    </row>
    <row r="369" spans="1:11" x14ac:dyDescent="0.25">
      <c r="A369" s="143" t="s">
        <v>960</v>
      </c>
      <c r="B369" s="152" t="s">
        <v>27</v>
      </c>
      <c r="C369" s="153">
        <v>1</v>
      </c>
      <c r="D369" s="153">
        <v>2.94</v>
      </c>
      <c r="E369" s="146">
        <v>2.8299999999999999E-2</v>
      </c>
      <c r="F369" s="153">
        <v>119</v>
      </c>
      <c r="G369" s="153">
        <v>0.48</v>
      </c>
      <c r="H369" s="144" t="s">
        <v>9</v>
      </c>
      <c r="I369" s="147" t="s">
        <v>6</v>
      </c>
      <c r="K369" s="207"/>
    </row>
    <row r="370" spans="1:11" x14ac:dyDescent="0.25">
      <c r="A370" s="88" t="s">
        <v>46</v>
      </c>
      <c r="B370" s="144" t="s">
        <v>50</v>
      </c>
      <c r="C370" s="142">
        <v>0.5</v>
      </c>
      <c r="D370" s="142">
        <v>9.1999999999999998E-2</v>
      </c>
      <c r="E370" s="146">
        <v>0.45419999999999999</v>
      </c>
      <c r="F370" s="153">
        <v>105</v>
      </c>
      <c r="G370" s="153">
        <v>0.2</v>
      </c>
      <c r="H370" s="144" t="s">
        <v>128</v>
      </c>
      <c r="I370" s="147" t="s">
        <v>6</v>
      </c>
      <c r="K370" s="207"/>
    </row>
    <row r="371" spans="1:11" x14ac:dyDescent="0.25">
      <c r="A371" s="88" t="s">
        <v>46</v>
      </c>
      <c r="B371" s="152" t="s">
        <v>49</v>
      </c>
      <c r="C371" s="142">
        <v>0.75</v>
      </c>
      <c r="D371" s="142">
        <v>0.14000000000000001</v>
      </c>
      <c r="E371" s="146">
        <v>0.42330000000000001</v>
      </c>
      <c r="F371" s="142">
        <v>116</v>
      </c>
      <c r="G371" s="153">
        <v>0.2</v>
      </c>
      <c r="H371" s="144" t="s">
        <v>128</v>
      </c>
      <c r="I371" s="147" t="s">
        <v>6</v>
      </c>
      <c r="K371" s="207"/>
    </row>
    <row r="372" spans="1:11" x14ac:dyDescent="0.25">
      <c r="A372" s="88" t="s">
        <v>46</v>
      </c>
      <c r="B372" s="152" t="s">
        <v>48</v>
      </c>
      <c r="C372" s="142">
        <v>0.38</v>
      </c>
      <c r="D372" s="142">
        <v>7.0000000000000007E-2</v>
      </c>
      <c r="E372" s="146">
        <v>0.42920000000000003</v>
      </c>
      <c r="F372" s="142">
        <v>116</v>
      </c>
      <c r="G372" s="153">
        <v>0.2</v>
      </c>
      <c r="H372" s="144" t="s">
        <v>128</v>
      </c>
      <c r="I372" s="147" t="s">
        <v>6</v>
      </c>
      <c r="K372" s="207"/>
    </row>
    <row r="373" spans="1:11" x14ac:dyDescent="0.25">
      <c r="A373" s="88" t="s">
        <v>46</v>
      </c>
      <c r="B373" s="144" t="s">
        <v>51</v>
      </c>
      <c r="C373" s="142">
        <v>0.625</v>
      </c>
      <c r="D373" s="142">
        <v>0.11</v>
      </c>
      <c r="E373" s="146">
        <v>0.4667</v>
      </c>
      <c r="F373" s="153">
        <v>105</v>
      </c>
      <c r="G373" s="153">
        <v>0.2</v>
      </c>
      <c r="H373" s="144" t="s">
        <v>128</v>
      </c>
      <c r="I373" s="147" t="s">
        <v>6</v>
      </c>
      <c r="K373" s="207"/>
    </row>
    <row r="374" spans="1:11" x14ac:dyDescent="0.25">
      <c r="A374" s="88" t="s">
        <v>46</v>
      </c>
      <c r="B374" s="144" t="s">
        <v>52</v>
      </c>
      <c r="C374" s="142">
        <v>0.75</v>
      </c>
      <c r="D374" s="153">
        <v>0.13</v>
      </c>
      <c r="E374" s="146">
        <v>0.48080000000000001</v>
      </c>
      <c r="F374" s="153">
        <v>105</v>
      </c>
      <c r="G374" s="153">
        <v>0.2</v>
      </c>
      <c r="H374" s="144" t="s">
        <v>128</v>
      </c>
      <c r="I374" s="147" t="s">
        <v>6</v>
      </c>
      <c r="K374" s="207"/>
    </row>
    <row r="375" spans="1:11" x14ac:dyDescent="0.25">
      <c r="A375" s="144" t="s">
        <v>8</v>
      </c>
      <c r="B375" s="152" t="s">
        <v>205</v>
      </c>
      <c r="C375" s="153">
        <v>0.25</v>
      </c>
      <c r="D375" s="153">
        <v>0.21</v>
      </c>
      <c r="E375" s="146">
        <v>9.9199999999999997E-2</v>
      </c>
      <c r="F375" s="153">
        <v>120</v>
      </c>
      <c r="G375" s="153">
        <v>0.24</v>
      </c>
      <c r="H375" s="144" t="s">
        <v>119</v>
      </c>
      <c r="I375" s="147" t="s">
        <v>6</v>
      </c>
      <c r="K375" s="207"/>
    </row>
    <row r="376" spans="1:11" x14ac:dyDescent="0.25">
      <c r="A376" s="144" t="s">
        <v>8</v>
      </c>
      <c r="B376" s="152" t="s">
        <v>206</v>
      </c>
      <c r="C376" s="153">
        <v>0.25</v>
      </c>
      <c r="D376" s="153">
        <v>0.15</v>
      </c>
      <c r="E376" s="146">
        <v>0.13919999999999999</v>
      </c>
      <c r="F376" s="153">
        <v>70</v>
      </c>
      <c r="G376" s="153">
        <v>0.36</v>
      </c>
      <c r="H376" s="144" t="s">
        <v>119</v>
      </c>
      <c r="I376" s="147" t="s">
        <v>6</v>
      </c>
      <c r="K376" s="207"/>
    </row>
    <row r="377" spans="1:11" x14ac:dyDescent="0.25">
      <c r="A377" s="144" t="s">
        <v>8</v>
      </c>
      <c r="B377" s="152" t="s">
        <v>207</v>
      </c>
      <c r="C377" s="153">
        <v>0.5</v>
      </c>
      <c r="D377" s="153">
        <v>0.87</v>
      </c>
      <c r="E377" s="146">
        <v>4.7500000000000001E-2</v>
      </c>
      <c r="F377" s="153">
        <v>22</v>
      </c>
      <c r="G377" s="153">
        <v>0.31</v>
      </c>
      <c r="H377" s="144" t="s">
        <v>105</v>
      </c>
      <c r="I377" s="147" t="s">
        <v>6</v>
      </c>
      <c r="K377" s="207"/>
    </row>
    <row r="378" spans="1:11" x14ac:dyDescent="0.25">
      <c r="A378" s="144" t="s">
        <v>8</v>
      </c>
      <c r="B378" s="152" t="s">
        <v>209</v>
      </c>
      <c r="C378" s="153">
        <v>0.3125</v>
      </c>
      <c r="D378" s="153">
        <v>1.4</v>
      </c>
      <c r="E378" s="146">
        <v>1.83E-2</v>
      </c>
      <c r="F378" s="153">
        <v>22</v>
      </c>
      <c r="G378" s="153">
        <v>0.31</v>
      </c>
      <c r="H378" s="144" t="s">
        <v>105</v>
      </c>
      <c r="I378" s="147" t="s">
        <v>6</v>
      </c>
      <c r="K378" s="207"/>
    </row>
    <row r="379" spans="1:11" x14ac:dyDescent="0.25">
      <c r="A379" s="144" t="s">
        <v>8</v>
      </c>
      <c r="B379" s="152" t="s">
        <v>211</v>
      </c>
      <c r="C379" s="153">
        <v>0.5</v>
      </c>
      <c r="D379" s="153">
        <v>1.46</v>
      </c>
      <c r="E379" s="146">
        <v>2.8299999999999999E-2</v>
      </c>
      <c r="F379" s="153">
        <v>70</v>
      </c>
      <c r="G379" s="153">
        <v>0.35</v>
      </c>
      <c r="H379" s="144" t="s">
        <v>119</v>
      </c>
      <c r="I379" s="147" t="s">
        <v>6</v>
      </c>
      <c r="K379" s="207"/>
    </row>
    <row r="380" spans="1:11" x14ac:dyDescent="0.25">
      <c r="A380" s="144" t="s">
        <v>8</v>
      </c>
      <c r="B380" s="152" t="s">
        <v>214</v>
      </c>
      <c r="C380" s="153">
        <v>0.75</v>
      </c>
      <c r="D380" s="153">
        <v>1.05</v>
      </c>
      <c r="E380" s="146">
        <v>5.9200000000000003E-2</v>
      </c>
      <c r="F380" s="153">
        <v>22</v>
      </c>
      <c r="G380" s="153">
        <v>0.28000000000000003</v>
      </c>
      <c r="H380" s="144" t="s">
        <v>113</v>
      </c>
      <c r="I380" s="147" t="s">
        <v>6</v>
      </c>
      <c r="K380" s="207"/>
    </row>
    <row r="381" spans="1:11" x14ac:dyDescent="0.25">
      <c r="A381" s="147" t="s">
        <v>861</v>
      </c>
      <c r="B381" s="147" t="s">
        <v>884</v>
      </c>
      <c r="C381" s="147">
        <v>6.5</v>
      </c>
      <c r="D381" s="147">
        <v>26.242000000000001</v>
      </c>
      <c r="E381" s="147">
        <v>2.0639999999999999E-2</v>
      </c>
      <c r="F381" s="147">
        <v>7.15</v>
      </c>
      <c r="G381" s="147">
        <v>0.3</v>
      </c>
      <c r="H381" s="147" t="s">
        <v>128</v>
      </c>
      <c r="I381" s="147" t="s">
        <v>671</v>
      </c>
      <c r="K381" s="207"/>
    </row>
    <row r="382" spans="1:11" x14ac:dyDescent="0.25">
      <c r="A382" s="147" t="s">
        <v>861</v>
      </c>
      <c r="B382" s="147" t="s">
        <v>884</v>
      </c>
      <c r="C382" s="147">
        <v>6.5</v>
      </c>
      <c r="D382" s="147">
        <v>26.242000000000001</v>
      </c>
      <c r="E382" s="147">
        <v>2.0639999999999999E-2</v>
      </c>
      <c r="F382" s="147">
        <v>7.15</v>
      </c>
      <c r="G382" s="147">
        <v>0.3</v>
      </c>
      <c r="H382" s="147" t="s">
        <v>128</v>
      </c>
      <c r="I382" s="147" t="s">
        <v>671</v>
      </c>
      <c r="K382" s="207"/>
    </row>
    <row r="383" spans="1:11" x14ac:dyDescent="0.25">
      <c r="A383" s="147" t="s">
        <v>861</v>
      </c>
      <c r="B383" s="147" t="s">
        <v>883</v>
      </c>
      <c r="C383" s="147">
        <v>6.5</v>
      </c>
      <c r="D383" s="147">
        <v>28.08</v>
      </c>
      <c r="E383" s="147">
        <v>1.9290000000000002E-2</v>
      </c>
      <c r="F383" s="147">
        <v>7.15</v>
      </c>
      <c r="G383" s="147">
        <v>0.3</v>
      </c>
      <c r="H383" s="147" t="s">
        <v>128</v>
      </c>
      <c r="I383" s="147" t="s">
        <v>671</v>
      </c>
      <c r="K383" s="207"/>
    </row>
    <row r="384" spans="1:11" x14ac:dyDescent="0.25">
      <c r="A384" s="147" t="s">
        <v>861</v>
      </c>
      <c r="B384" s="147" t="s">
        <v>883</v>
      </c>
      <c r="C384" s="147">
        <v>6.5</v>
      </c>
      <c r="D384" s="147">
        <v>28.08</v>
      </c>
      <c r="E384" s="147">
        <v>1.9290000000000002E-2</v>
      </c>
      <c r="F384" s="147">
        <v>7.15</v>
      </c>
      <c r="G384" s="147">
        <v>0.3</v>
      </c>
      <c r="H384" s="147" t="s">
        <v>128</v>
      </c>
      <c r="I384" s="147" t="s">
        <v>671</v>
      </c>
      <c r="K384" s="207"/>
    </row>
    <row r="385" spans="1:11" x14ac:dyDescent="0.25">
      <c r="A385" s="147" t="s">
        <v>861</v>
      </c>
      <c r="B385" s="147" t="s">
        <v>882</v>
      </c>
      <c r="C385" s="147">
        <v>6.5</v>
      </c>
      <c r="D385" s="147">
        <v>27.132999999999999</v>
      </c>
      <c r="E385" s="147">
        <v>1.9959999999999999E-2</v>
      </c>
      <c r="F385" s="147">
        <v>7.15</v>
      </c>
      <c r="G385" s="147">
        <v>0.3</v>
      </c>
      <c r="H385" s="147" t="s">
        <v>128</v>
      </c>
      <c r="I385" s="147" t="s">
        <v>671</v>
      </c>
      <c r="K385" s="207"/>
    </row>
    <row r="386" spans="1:11" x14ac:dyDescent="0.25">
      <c r="A386" s="147" t="s">
        <v>861</v>
      </c>
      <c r="B386" s="147" t="s">
        <v>882</v>
      </c>
      <c r="C386" s="147">
        <v>6.5</v>
      </c>
      <c r="D386" s="147">
        <v>27.132999999999999</v>
      </c>
      <c r="E386" s="147">
        <v>1.9959999999999999E-2</v>
      </c>
      <c r="F386" s="147">
        <v>7.15</v>
      </c>
      <c r="G386" s="147">
        <v>0.3</v>
      </c>
      <c r="H386" s="147" t="s">
        <v>128</v>
      </c>
      <c r="I386" s="147" t="s">
        <v>671</v>
      </c>
      <c r="K386" s="207"/>
    </row>
    <row r="387" spans="1:11" x14ac:dyDescent="0.25">
      <c r="A387" s="147" t="s">
        <v>861</v>
      </c>
      <c r="B387" s="147" t="s">
        <v>881</v>
      </c>
      <c r="C387" s="147">
        <v>8.25</v>
      </c>
      <c r="D387" s="147">
        <v>32.543999999999997</v>
      </c>
      <c r="E387" s="147">
        <v>2.1129999999999999E-2</v>
      </c>
      <c r="F387" s="147">
        <v>5.85</v>
      </c>
      <c r="G387" s="147">
        <v>0.28999999999999998</v>
      </c>
      <c r="H387" s="147" t="s">
        <v>128</v>
      </c>
      <c r="I387" s="147" t="s">
        <v>671</v>
      </c>
      <c r="K387" s="207"/>
    </row>
    <row r="388" spans="1:11" x14ac:dyDescent="0.25">
      <c r="A388" s="147" t="s">
        <v>861</v>
      </c>
      <c r="B388" s="147" t="s">
        <v>881</v>
      </c>
      <c r="C388" s="147">
        <v>8.25</v>
      </c>
      <c r="D388" s="147">
        <v>32.543999999999997</v>
      </c>
      <c r="E388" s="147">
        <v>2.1129999999999999E-2</v>
      </c>
      <c r="F388" s="147">
        <v>5.85</v>
      </c>
      <c r="G388" s="147">
        <v>0.28999999999999998</v>
      </c>
      <c r="H388" s="147" t="s">
        <v>128</v>
      </c>
      <c r="I388" s="147" t="s">
        <v>671</v>
      </c>
      <c r="K388" s="207"/>
    </row>
    <row r="389" spans="1:11" x14ac:dyDescent="0.25">
      <c r="A389" s="147" t="s">
        <v>861</v>
      </c>
      <c r="B389" s="147" t="s">
        <v>880</v>
      </c>
      <c r="C389" s="147">
        <v>8.25</v>
      </c>
      <c r="D389" s="147">
        <v>33.866999999999997</v>
      </c>
      <c r="E389" s="147">
        <v>2.0299999999999999E-2</v>
      </c>
      <c r="F389" s="147">
        <v>5.85</v>
      </c>
      <c r="G389" s="147">
        <v>0.28999999999999998</v>
      </c>
      <c r="H389" s="147" t="s">
        <v>128</v>
      </c>
      <c r="I389" s="147" t="s">
        <v>671</v>
      </c>
      <c r="K389" s="207"/>
    </row>
    <row r="390" spans="1:11" x14ac:dyDescent="0.25">
      <c r="A390" s="147" t="s">
        <v>861</v>
      </c>
      <c r="B390" s="147" t="s">
        <v>880</v>
      </c>
      <c r="C390" s="147">
        <v>8.25</v>
      </c>
      <c r="D390" s="147">
        <v>33.866999999999997</v>
      </c>
      <c r="E390" s="147">
        <v>2.0299999999999999E-2</v>
      </c>
      <c r="F390" s="147">
        <v>5.85</v>
      </c>
      <c r="G390" s="147">
        <v>0.28999999999999998</v>
      </c>
      <c r="H390" s="147" t="s">
        <v>128</v>
      </c>
      <c r="I390" s="147" t="s">
        <v>671</v>
      </c>
      <c r="K390" s="207"/>
    </row>
    <row r="391" spans="1:11" x14ac:dyDescent="0.25">
      <c r="A391" s="147" t="s">
        <v>861</v>
      </c>
      <c r="B391" s="147" t="s">
        <v>879</v>
      </c>
      <c r="C391" s="147">
        <v>8.25</v>
      </c>
      <c r="D391" s="147">
        <v>33.866999999999997</v>
      </c>
      <c r="E391" s="147">
        <v>2.0299999999999999E-2</v>
      </c>
      <c r="F391" s="147">
        <v>5.85</v>
      </c>
      <c r="G391" s="147">
        <v>0.28999999999999998</v>
      </c>
      <c r="H391" s="147" t="s">
        <v>128</v>
      </c>
      <c r="I391" s="147" t="s">
        <v>671</v>
      </c>
      <c r="K391" s="207"/>
    </row>
    <row r="392" spans="1:11" x14ac:dyDescent="0.25">
      <c r="A392" s="147" t="s">
        <v>861</v>
      </c>
      <c r="B392" s="147" t="s">
        <v>879</v>
      </c>
      <c r="C392" s="147">
        <v>8.25</v>
      </c>
      <c r="D392" s="147">
        <v>33.866999999999997</v>
      </c>
      <c r="E392" s="147">
        <v>2.0299999999999999E-2</v>
      </c>
      <c r="F392" s="147">
        <v>5.85</v>
      </c>
      <c r="G392" s="147">
        <v>0.28999999999999998</v>
      </c>
      <c r="H392" s="147" t="s">
        <v>128</v>
      </c>
      <c r="I392" s="147" t="s">
        <v>671</v>
      </c>
      <c r="K392" s="207"/>
    </row>
    <row r="393" spans="1:11" x14ac:dyDescent="0.25">
      <c r="A393" s="147" t="s">
        <v>861</v>
      </c>
      <c r="B393" s="147" t="s">
        <v>878</v>
      </c>
      <c r="C393" s="147">
        <v>6.5</v>
      </c>
      <c r="D393" s="147">
        <v>35.292000000000002</v>
      </c>
      <c r="E393" s="147">
        <v>1.5350000000000001E-2</v>
      </c>
      <c r="F393" s="147">
        <v>7.15</v>
      </c>
      <c r="G393" s="147">
        <v>0.3</v>
      </c>
      <c r="H393" s="147" t="s">
        <v>128</v>
      </c>
      <c r="I393" s="147" t="s">
        <v>671</v>
      </c>
      <c r="K393" s="207"/>
    </row>
    <row r="394" spans="1:11" x14ac:dyDescent="0.25">
      <c r="A394" s="147" t="s">
        <v>861</v>
      </c>
      <c r="B394" s="147" t="s">
        <v>878</v>
      </c>
      <c r="C394" s="147">
        <v>6.5</v>
      </c>
      <c r="D394" s="147">
        <v>35.292000000000002</v>
      </c>
      <c r="E394" s="147">
        <v>1.5350000000000001E-2</v>
      </c>
      <c r="F394" s="147">
        <v>7.15</v>
      </c>
      <c r="G394" s="147">
        <v>0.3</v>
      </c>
      <c r="H394" s="147" t="s">
        <v>128</v>
      </c>
      <c r="I394" s="147" t="s">
        <v>671</v>
      </c>
      <c r="K394" s="207"/>
    </row>
    <row r="395" spans="1:11" x14ac:dyDescent="0.25">
      <c r="A395" s="147" t="s">
        <v>861</v>
      </c>
      <c r="B395" s="147" t="s">
        <v>877</v>
      </c>
      <c r="C395" s="147">
        <v>6.5</v>
      </c>
      <c r="D395" s="147">
        <v>38.497</v>
      </c>
      <c r="E395" s="147">
        <v>1.4069999999999999E-2</v>
      </c>
      <c r="F395" s="147">
        <v>7.15</v>
      </c>
      <c r="G395" s="147">
        <v>0.3</v>
      </c>
      <c r="H395" s="147" t="s">
        <v>128</v>
      </c>
      <c r="I395" s="147" t="s">
        <v>671</v>
      </c>
      <c r="K395" s="207"/>
    </row>
    <row r="396" spans="1:11" x14ac:dyDescent="0.25">
      <c r="A396" s="147" t="s">
        <v>861</v>
      </c>
      <c r="B396" s="147" t="s">
        <v>877</v>
      </c>
      <c r="C396" s="147">
        <v>6.5</v>
      </c>
      <c r="D396" s="147">
        <v>38.497</v>
      </c>
      <c r="E396" s="147">
        <v>1.4069999999999999E-2</v>
      </c>
      <c r="F396" s="147">
        <v>7.15</v>
      </c>
      <c r="G396" s="147">
        <v>0.3</v>
      </c>
      <c r="H396" s="147" t="s">
        <v>128</v>
      </c>
      <c r="I396" s="147" t="s">
        <v>671</v>
      </c>
      <c r="K396" s="207"/>
    </row>
    <row r="397" spans="1:11" x14ac:dyDescent="0.25">
      <c r="A397" s="147" t="s">
        <v>861</v>
      </c>
      <c r="B397" s="147" t="s">
        <v>876</v>
      </c>
      <c r="C397" s="147">
        <v>6.5</v>
      </c>
      <c r="D397" s="147">
        <v>38.497</v>
      </c>
      <c r="E397" s="147">
        <v>1.4069999999999999E-2</v>
      </c>
      <c r="F397" s="147">
        <v>7.15</v>
      </c>
      <c r="G397" s="147">
        <v>0.3</v>
      </c>
      <c r="H397" s="147" t="s">
        <v>128</v>
      </c>
      <c r="I397" s="147" t="s">
        <v>671</v>
      </c>
      <c r="K397" s="207"/>
    </row>
    <row r="398" spans="1:11" x14ac:dyDescent="0.25">
      <c r="A398" s="147" t="s">
        <v>861</v>
      </c>
      <c r="B398" s="147" t="s">
        <v>876</v>
      </c>
      <c r="C398" s="147">
        <v>6.5</v>
      </c>
      <c r="D398" s="147">
        <v>38.497</v>
      </c>
      <c r="E398" s="147">
        <v>1.4069999999999999E-2</v>
      </c>
      <c r="F398" s="147">
        <v>7.15</v>
      </c>
      <c r="G398" s="147">
        <v>0.3</v>
      </c>
      <c r="H398" s="147" t="s">
        <v>128</v>
      </c>
      <c r="I398" s="147" t="s">
        <v>671</v>
      </c>
      <c r="K398" s="207"/>
    </row>
    <row r="399" spans="1:11" x14ac:dyDescent="0.25">
      <c r="A399" s="147" t="s">
        <v>861</v>
      </c>
      <c r="B399" s="147" t="s">
        <v>875</v>
      </c>
      <c r="C399" s="147">
        <v>10.25</v>
      </c>
      <c r="D399" s="147">
        <v>38.497</v>
      </c>
      <c r="E399" s="147">
        <v>2.2190000000000001E-2</v>
      </c>
      <c r="F399" s="147">
        <v>4.9000000000000004</v>
      </c>
      <c r="G399" s="147">
        <v>0.28999999999999998</v>
      </c>
      <c r="H399" s="147" t="s">
        <v>128</v>
      </c>
      <c r="I399" s="147" t="s">
        <v>671</v>
      </c>
      <c r="K399" s="207"/>
    </row>
    <row r="400" spans="1:11" x14ac:dyDescent="0.25">
      <c r="A400" s="147" t="s">
        <v>861</v>
      </c>
      <c r="B400" s="147" t="s">
        <v>875</v>
      </c>
      <c r="C400" s="147">
        <v>10.25</v>
      </c>
      <c r="D400" s="147">
        <v>38.497</v>
      </c>
      <c r="E400" s="147">
        <v>2.2190000000000001E-2</v>
      </c>
      <c r="F400" s="147">
        <v>4.9000000000000004</v>
      </c>
      <c r="G400" s="147">
        <v>0.28999999999999998</v>
      </c>
      <c r="H400" s="147" t="s">
        <v>128</v>
      </c>
      <c r="I400" s="147" t="s">
        <v>671</v>
      </c>
      <c r="K400" s="207"/>
    </row>
    <row r="401" spans="1:11" x14ac:dyDescent="0.25">
      <c r="A401" s="147" t="s">
        <v>861</v>
      </c>
      <c r="B401" s="147" t="s">
        <v>874</v>
      </c>
      <c r="C401" s="147">
        <v>10.25</v>
      </c>
      <c r="D401" s="147">
        <v>42.284999999999997</v>
      </c>
      <c r="E401" s="147">
        <v>2.0199999999999999E-2</v>
      </c>
      <c r="F401" s="147">
        <v>4.9000000000000004</v>
      </c>
      <c r="G401" s="147">
        <v>0.28999999999999998</v>
      </c>
      <c r="H401" s="147" t="s">
        <v>128</v>
      </c>
      <c r="I401" s="147" t="s">
        <v>671</v>
      </c>
      <c r="K401" s="207"/>
    </row>
    <row r="402" spans="1:11" x14ac:dyDescent="0.25">
      <c r="A402" s="147" t="s">
        <v>861</v>
      </c>
      <c r="B402" s="147" t="s">
        <v>874</v>
      </c>
      <c r="C402" s="147">
        <v>10.25</v>
      </c>
      <c r="D402" s="147">
        <v>42.284999999999997</v>
      </c>
      <c r="E402" s="147">
        <v>2.0199999999999999E-2</v>
      </c>
      <c r="F402" s="147">
        <v>4.9000000000000004</v>
      </c>
      <c r="G402" s="147">
        <v>0.28999999999999998</v>
      </c>
      <c r="H402" s="147" t="s">
        <v>128</v>
      </c>
      <c r="I402" s="147" t="s">
        <v>671</v>
      </c>
      <c r="K402" s="207"/>
    </row>
    <row r="403" spans="1:11" x14ac:dyDescent="0.25">
      <c r="A403" s="147" t="s">
        <v>861</v>
      </c>
      <c r="B403" s="147" t="s">
        <v>873</v>
      </c>
      <c r="C403" s="147">
        <v>10.25</v>
      </c>
      <c r="D403" s="147">
        <v>40.308</v>
      </c>
      <c r="E403" s="147">
        <v>2.1190000000000001E-2</v>
      </c>
      <c r="F403" s="147">
        <v>4.9000000000000004</v>
      </c>
      <c r="G403" s="147">
        <v>0.28999999999999998</v>
      </c>
      <c r="H403" s="147" t="s">
        <v>128</v>
      </c>
      <c r="I403" s="147" t="s">
        <v>671</v>
      </c>
      <c r="K403" s="207"/>
    </row>
    <row r="404" spans="1:11" x14ac:dyDescent="0.25">
      <c r="A404" s="147" t="s">
        <v>861</v>
      </c>
      <c r="B404" s="147" t="s">
        <v>873</v>
      </c>
      <c r="C404" s="147">
        <v>10.25</v>
      </c>
      <c r="D404" s="147">
        <v>40.308</v>
      </c>
      <c r="E404" s="147">
        <v>2.1190000000000001E-2</v>
      </c>
      <c r="F404" s="147">
        <v>4.9000000000000004</v>
      </c>
      <c r="G404" s="147">
        <v>0.28999999999999998</v>
      </c>
      <c r="H404" s="147" t="s">
        <v>128</v>
      </c>
      <c r="I404" s="147" t="s">
        <v>671</v>
      </c>
      <c r="K404" s="207"/>
    </row>
    <row r="405" spans="1:11" x14ac:dyDescent="0.25">
      <c r="A405" s="147" t="s">
        <v>861</v>
      </c>
      <c r="B405" s="147" t="s">
        <v>872</v>
      </c>
      <c r="C405" s="147">
        <v>6.5</v>
      </c>
      <c r="D405" s="147">
        <v>20.085999999999999</v>
      </c>
      <c r="E405" s="147">
        <v>2.6970000000000001E-2</v>
      </c>
      <c r="F405" s="147">
        <v>7.15</v>
      </c>
      <c r="G405" s="147">
        <v>0.3</v>
      </c>
      <c r="H405" s="147" t="s">
        <v>128</v>
      </c>
      <c r="I405" s="147" t="s">
        <v>671</v>
      </c>
      <c r="K405" s="207"/>
    </row>
    <row r="406" spans="1:11" x14ac:dyDescent="0.25">
      <c r="A406" s="147" t="s">
        <v>861</v>
      </c>
      <c r="B406" s="147" t="s">
        <v>872</v>
      </c>
      <c r="C406" s="147">
        <v>6.5</v>
      </c>
      <c r="D406" s="147">
        <v>20.085999999999999</v>
      </c>
      <c r="E406" s="147">
        <v>2.6970000000000001E-2</v>
      </c>
      <c r="F406" s="147">
        <v>7.15</v>
      </c>
      <c r="G406" s="147">
        <v>0.3</v>
      </c>
      <c r="H406" s="147" t="s">
        <v>128</v>
      </c>
      <c r="I406" s="147" t="s">
        <v>671</v>
      </c>
      <c r="K406" s="207"/>
    </row>
    <row r="407" spans="1:11" x14ac:dyDescent="0.25">
      <c r="A407" s="147" t="s">
        <v>861</v>
      </c>
      <c r="B407" s="147" t="s">
        <v>871</v>
      </c>
      <c r="C407" s="147">
        <v>6.5</v>
      </c>
      <c r="D407" s="147">
        <v>21.83</v>
      </c>
      <c r="E407" s="147">
        <v>2.4809999999999999E-2</v>
      </c>
      <c r="F407" s="147">
        <v>7.15</v>
      </c>
      <c r="G407" s="147">
        <v>0.3</v>
      </c>
      <c r="H407" s="147" t="s">
        <v>128</v>
      </c>
      <c r="I407" s="147" t="s">
        <v>671</v>
      </c>
      <c r="K407" s="207"/>
    </row>
    <row r="408" spans="1:11" x14ac:dyDescent="0.25">
      <c r="A408" s="147" t="s">
        <v>861</v>
      </c>
      <c r="B408" s="147" t="s">
        <v>871</v>
      </c>
      <c r="C408" s="147">
        <v>6.5</v>
      </c>
      <c r="D408" s="147">
        <v>21.83</v>
      </c>
      <c r="E408" s="147">
        <v>2.4809999999999999E-2</v>
      </c>
      <c r="F408" s="147">
        <v>7.15</v>
      </c>
      <c r="G408" s="147">
        <v>0.3</v>
      </c>
      <c r="H408" s="147" t="s">
        <v>128</v>
      </c>
      <c r="I408" s="147" t="s">
        <v>671</v>
      </c>
      <c r="K408" s="207"/>
    </row>
    <row r="409" spans="1:11" x14ac:dyDescent="0.25">
      <c r="A409" s="147" t="s">
        <v>861</v>
      </c>
      <c r="B409" s="147" t="s">
        <v>870</v>
      </c>
      <c r="C409" s="147">
        <v>6.5</v>
      </c>
      <c r="D409" s="147">
        <v>21.22</v>
      </c>
      <c r="E409" s="147">
        <v>2.5530000000000001E-2</v>
      </c>
      <c r="F409" s="147">
        <v>7.15</v>
      </c>
      <c r="G409" s="147">
        <v>0.3</v>
      </c>
      <c r="H409" s="147" t="s">
        <v>128</v>
      </c>
      <c r="I409" s="147" t="s">
        <v>671</v>
      </c>
      <c r="K409" s="207"/>
    </row>
    <row r="410" spans="1:11" x14ac:dyDescent="0.25">
      <c r="A410" s="147" t="s">
        <v>861</v>
      </c>
      <c r="B410" s="147" t="s">
        <v>870</v>
      </c>
      <c r="C410" s="147">
        <v>6.5</v>
      </c>
      <c r="D410" s="147">
        <v>21.22</v>
      </c>
      <c r="E410" s="147">
        <v>2.5530000000000001E-2</v>
      </c>
      <c r="F410" s="147">
        <v>7.15</v>
      </c>
      <c r="G410" s="147">
        <v>0.3</v>
      </c>
      <c r="H410" s="147" t="s">
        <v>128</v>
      </c>
      <c r="I410" s="147" t="s">
        <v>671</v>
      </c>
      <c r="K410" s="207"/>
    </row>
    <row r="411" spans="1:11" x14ac:dyDescent="0.25">
      <c r="A411" s="147" t="s">
        <v>861</v>
      </c>
      <c r="B411" s="147" t="s">
        <v>869</v>
      </c>
      <c r="C411" s="147">
        <v>8.25</v>
      </c>
      <c r="D411" s="147">
        <v>26.242000000000001</v>
      </c>
      <c r="E411" s="147">
        <v>2.6200000000000001E-2</v>
      </c>
      <c r="F411" s="147">
        <v>5.85</v>
      </c>
      <c r="G411" s="147">
        <v>0.28999999999999998</v>
      </c>
      <c r="H411" s="147" t="s">
        <v>128</v>
      </c>
      <c r="I411" s="147" t="s">
        <v>671</v>
      </c>
      <c r="K411" s="207"/>
    </row>
    <row r="412" spans="1:11" x14ac:dyDescent="0.25">
      <c r="A412" s="147" t="s">
        <v>861</v>
      </c>
      <c r="B412" s="147" t="s">
        <v>869</v>
      </c>
      <c r="C412" s="147">
        <v>8.25</v>
      </c>
      <c r="D412" s="147">
        <v>26.242000000000001</v>
      </c>
      <c r="E412" s="147">
        <v>2.6200000000000001E-2</v>
      </c>
      <c r="F412" s="147">
        <v>5.85</v>
      </c>
      <c r="G412" s="147">
        <v>0.28999999999999998</v>
      </c>
      <c r="H412" s="147" t="s">
        <v>128</v>
      </c>
      <c r="I412" s="147" t="s">
        <v>671</v>
      </c>
      <c r="K412" s="207"/>
    </row>
    <row r="413" spans="1:11" x14ac:dyDescent="0.25">
      <c r="A413" s="147" t="s">
        <v>861</v>
      </c>
      <c r="B413" s="147" t="s">
        <v>868</v>
      </c>
      <c r="C413" s="147">
        <v>8.25</v>
      </c>
      <c r="D413" s="147">
        <v>28.08</v>
      </c>
      <c r="E413" s="147">
        <v>2.4479999999999998E-2</v>
      </c>
      <c r="F413" s="147">
        <v>5.85</v>
      </c>
      <c r="G413" s="147">
        <v>0.28999999999999998</v>
      </c>
      <c r="H413" s="147" t="s">
        <v>128</v>
      </c>
      <c r="I413" s="147" t="s">
        <v>671</v>
      </c>
      <c r="K413" s="207"/>
    </row>
    <row r="414" spans="1:11" x14ac:dyDescent="0.25">
      <c r="A414" s="147" t="s">
        <v>861</v>
      </c>
      <c r="B414" s="147" t="s">
        <v>868</v>
      </c>
      <c r="C414" s="147">
        <v>8.25</v>
      </c>
      <c r="D414" s="147">
        <v>28.08</v>
      </c>
      <c r="E414" s="147">
        <v>2.4479999999999998E-2</v>
      </c>
      <c r="F414" s="147">
        <v>5.85</v>
      </c>
      <c r="G414" s="147">
        <v>0.28999999999999998</v>
      </c>
      <c r="H414" s="147" t="s">
        <v>128</v>
      </c>
      <c r="I414" s="147" t="s">
        <v>671</v>
      </c>
      <c r="K414" s="207"/>
    </row>
    <row r="415" spans="1:11" x14ac:dyDescent="0.25">
      <c r="A415" s="147" t="s">
        <v>861</v>
      </c>
      <c r="B415" s="147" t="s">
        <v>867</v>
      </c>
      <c r="C415" s="147">
        <v>8.25</v>
      </c>
      <c r="D415" s="147">
        <v>27.132999999999999</v>
      </c>
      <c r="E415" s="147">
        <v>2.5340000000000001E-2</v>
      </c>
      <c r="F415" s="147">
        <v>5.85</v>
      </c>
      <c r="G415" s="147">
        <v>0.28999999999999998</v>
      </c>
      <c r="H415" s="147" t="s">
        <v>128</v>
      </c>
      <c r="I415" s="147" t="s">
        <v>671</v>
      </c>
      <c r="K415" s="207"/>
    </row>
    <row r="416" spans="1:11" x14ac:dyDescent="0.25">
      <c r="A416" s="147" t="s">
        <v>861</v>
      </c>
      <c r="B416" s="147" t="s">
        <v>867</v>
      </c>
      <c r="C416" s="147">
        <v>8.25</v>
      </c>
      <c r="D416" s="147">
        <v>27.132999999999999</v>
      </c>
      <c r="E416" s="147">
        <v>2.5340000000000001E-2</v>
      </c>
      <c r="F416" s="147">
        <v>5.85</v>
      </c>
      <c r="G416" s="147">
        <v>0.28999999999999998</v>
      </c>
      <c r="H416" s="147" t="s">
        <v>128</v>
      </c>
      <c r="I416" s="147" t="s">
        <v>671</v>
      </c>
      <c r="K416" s="207"/>
    </row>
    <row r="417" spans="1:11" x14ac:dyDescent="0.25">
      <c r="A417" s="147" t="s">
        <v>861</v>
      </c>
      <c r="B417" s="147" t="s">
        <v>866</v>
      </c>
      <c r="C417" s="147">
        <v>6.5</v>
      </c>
      <c r="D417" s="147">
        <v>28.08</v>
      </c>
      <c r="E417" s="147">
        <v>1.9290000000000002E-2</v>
      </c>
      <c r="F417" s="147">
        <v>7.15</v>
      </c>
      <c r="G417" s="147">
        <v>0.3</v>
      </c>
      <c r="H417" s="147" t="s">
        <v>128</v>
      </c>
      <c r="I417" s="147" t="s">
        <v>671</v>
      </c>
      <c r="K417" s="207"/>
    </row>
    <row r="418" spans="1:11" x14ac:dyDescent="0.25">
      <c r="A418" s="147" t="s">
        <v>861</v>
      </c>
      <c r="B418" s="147" t="s">
        <v>866</v>
      </c>
      <c r="C418" s="147">
        <v>6.5</v>
      </c>
      <c r="D418" s="147">
        <v>28.08</v>
      </c>
      <c r="E418" s="147">
        <v>1.9290000000000002E-2</v>
      </c>
      <c r="F418" s="147">
        <v>7.15</v>
      </c>
      <c r="G418" s="147">
        <v>0.3</v>
      </c>
      <c r="H418" s="147" t="s">
        <v>128</v>
      </c>
      <c r="I418" s="147" t="s">
        <v>671</v>
      </c>
      <c r="K418" s="207"/>
    </row>
    <row r="419" spans="1:11" x14ac:dyDescent="0.25">
      <c r="A419" s="147" t="s">
        <v>861</v>
      </c>
      <c r="B419" s="147" t="s">
        <v>865</v>
      </c>
      <c r="C419" s="147">
        <v>6.5</v>
      </c>
      <c r="D419" s="147">
        <v>32.543999999999997</v>
      </c>
      <c r="E419" s="147">
        <v>1.6639999999999999E-2</v>
      </c>
      <c r="F419" s="147">
        <v>7.15</v>
      </c>
      <c r="G419" s="147">
        <v>0.3</v>
      </c>
      <c r="H419" s="147" t="s">
        <v>128</v>
      </c>
      <c r="I419" s="147" t="s">
        <v>671</v>
      </c>
      <c r="K419" s="207"/>
    </row>
    <row r="420" spans="1:11" x14ac:dyDescent="0.25">
      <c r="A420" s="147" t="s">
        <v>861</v>
      </c>
      <c r="B420" s="147" t="s">
        <v>865</v>
      </c>
      <c r="C420" s="147">
        <v>6.5</v>
      </c>
      <c r="D420" s="147">
        <v>32.543999999999997</v>
      </c>
      <c r="E420" s="147">
        <v>1.6639999999999999E-2</v>
      </c>
      <c r="F420" s="147">
        <v>7.15</v>
      </c>
      <c r="G420" s="147">
        <v>0.3</v>
      </c>
      <c r="H420" s="147" t="s">
        <v>128</v>
      </c>
      <c r="I420" s="147" t="s">
        <v>671</v>
      </c>
      <c r="K420" s="207"/>
    </row>
    <row r="421" spans="1:11" x14ac:dyDescent="0.25">
      <c r="A421" s="147" t="s">
        <v>861</v>
      </c>
      <c r="B421" s="147" t="s">
        <v>864</v>
      </c>
      <c r="C421" s="147">
        <v>6.5</v>
      </c>
      <c r="D421" s="147">
        <v>31.312999999999999</v>
      </c>
      <c r="E421" s="147">
        <v>1.7299999999999999E-2</v>
      </c>
      <c r="F421" s="147">
        <v>7.15</v>
      </c>
      <c r="G421" s="147">
        <v>0.3</v>
      </c>
      <c r="H421" s="147" t="s">
        <v>128</v>
      </c>
      <c r="I421" s="147" t="s">
        <v>671</v>
      </c>
      <c r="K421" s="207"/>
    </row>
    <row r="422" spans="1:11" x14ac:dyDescent="0.25">
      <c r="A422" s="147" t="s">
        <v>861</v>
      </c>
      <c r="B422" s="147" t="s">
        <v>864</v>
      </c>
      <c r="C422" s="147">
        <v>6.5</v>
      </c>
      <c r="D422" s="147">
        <v>31.312999999999999</v>
      </c>
      <c r="E422" s="147">
        <v>1.7299999999999999E-2</v>
      </c>
      <c r="F422" s="147">
        <v>7.15</v>
      </c>
      <c r="G422" s="147">
        <v>0.3</v>
      </c>
      <c r="H422" s="147" t="s">
        <v>128</v>
      </c>
      <c r="I422" s="147" t="s">
        <v>671</v>
      </c>
      <c r="K422" s="207"/>
    </row>
    <row r="423" spans="1:11" x14ac:dyDescent="0.25">
      <c r="A423" s="147" t="s">
        <v>861</v>
      </c>
      <c r="B423" s="147" t="s">
        <v>863</v>
      </c>
      <c r="C423" s="147">
        <v>10.25</v>
      </c>
      <c r="D423" s="147">
        <v>32.543999999999997</v>
      </c>
      <c r="E423" s="147">
        <v>2.6249999999999999E-2</v>
      </c>
      <c r="F423" s="147">
        <v>4.9000000000000004</v>
      </c>
      <c r="G423" s="147">
        <v>0.28999999999999998</v>
      </c>
      <c r="H423" s="147" t="s">
        <v>128</v>
      </c>
      <c r="I423" s="147" t="s">
        <v>671</v>
      </c>
      <c r="K423" s="207"/>
    </row>
    <row r="424" spans="1:11" x14ac:dyDescent="0.25">
      <c r="A424" s="147" t="s">
        <v>861</v>
      </c>
      <c r="B424" s="147" t="s">
        <v>863</v>
      </c>
      <c r="C424" s="147">
        <v>10.25</v>
      </c>
      <c r="D424" s="147">
        <v>32.543999999999997</v>
      </c>
      <c r="E424" s="147">
        <v>2.6249999999999999E-2</v>
      </c>
      <c r="F424" s="147">
        <v>4.9000000000000004</v>
      </c>
      <c r="G424" s="147">
        <v>0.28999999999999998</v>
      </c>
      <c r="H424" s="147" t="s">
        <v>128</v>
      </c>
      <c r="I424" s="147" t="s">
        <v>671</v>
      </c>
      <c r="K424" s="207"/>
    </row>
    <row r="425" spans="1:11" x14ac:dyDescent="0.25">
      <c r="A425" s="147" t="s">
        <v>861</v>
      </c>
      <c r="B425" s="147" t="s">
        <v>862</v>
      </c>
      <c r="C425" s="147">
        <v>10.25</v>
      </c>
      <c r="D425" s="147">
        <v>35.292000000000002</v>
      </c>
      <c r="E425" s="147">
        <v>2.4199999999999999E-2</v>
      </c>
      <c r="F425" s="147">
        <v>4.9000000000000004</v>
      </c>
      <c r="G425" s="147">
        <v>0.28999999999999998</v>
      </c>
      <c r="H425" s="147" t="s">
        <v>128</v>
      </c>
      <c r="I425" s="147" t="s">
        <v>671</v>
      </c>
      <c r="K425" s="207"/>
    </row>
    <row r="426" spans="1:11" x14ac:dyDescent="0.25">
      <c r="A426" s="147" t="s">
        <v>861</v>
      </c>
      <c r="B426" s="147" t="s">
        <v>862</v>
      </c>
      <c r="C426" s="147">
        <v>10.25</v>
      </c>
      <c r="D426" s="147">
        <v>35.292000000000002</v>
      </c>
      <c r="E426" s="147">
        <v>2.4199999999999999E-2</v>
      </c>
      <c r="F426" s="147">
        <v>4.9000000000000004</v>
      </c>
      <c r="G426" s="147">
        <v>0.28999999999999998</v>
      </c>
      <c r="H426" s="147" t="s">
        <v>128</v>
      </c>
      <c r="I426" s="147" t="s">
        <v>671</v>
      </c>
      <c r="K426" s="207"/>
    </row>
    <row r="427" spans="1:11" x14ac:dyDescent="0.25">
      <c r="A427" s="147" t="s">
        <v>861</v>
      </c>
      <c r="B427" s="147" t="s">
        <v>860</v>
      </c>
      <c r="C427" s="147">
        <v>10.25</v>
      </c>
      <c r="D427" s="147">
        <v>35.292000000000002</v>
      </c>
      <c r="E427" s="147">
        <v>2.4199999999999999E-2</v>
      </c>
      <c r="F427" s="147">
        <v>4.9000000000000004</v>
      </c>
      <c r="G427" s="147">
        <v>0.28999999999999998</v>
      </c>
      <c r="H427" s="147" t="s">
        <v>128</v>
      </c>
      <c r="I427" s="147" t="s">
        <v>671</v>
      </c>
      <c r="K427" s="207"/>
    </row>
    <row r="428" spans="1:11" x14ac:dyDescent="0.25">
      <c r="A428" s="147" t="s">
        <v>861</v>
      </c>
      <c r="B428" s="147" t="s">
        <v>860</v>
      </c>
      <c r="C428" s="147">
        <v>10.25</v>
      </c>
      <c r="D428" s="147">
        <v>35.292000000000002</v>
      </c>
      <c r="E428" s="147">
        <v>2.4199999999999999E-2</v>
      </c>
      <c r="F428" s="147">
        <v>4.9000000000000004</v>
      </c>
      <c r="G428" s="147">
        <v>0.28999999999999998</v>
      </c>
      <c r="H428" s="147" t="s">
        <v>128</v>
      </c>
      <c r="I428" s="147" t="s">
        <v>671</v>
      </c>
      <c r="K428" s="207"/>
    </row>
    <row r="429" spans="1:11" x14ac:dyDescent="0.25">
      <c r="A429" s="147" t="s">
        <v>815</v>
      </c>
      <c r="B429" s="147" t="s">
        <v>846</v>
      </c>
      <c r="C429" s="147">
        <v>4.5</v>
      </c>
      <c r="D429" s="147">
        <v>11.446999999999999</v>
      </c>
      <c r="E429" s="147">
        <v>3.2759999999999997E-2</v>
      </c>
      <c r="F429" s="147">
        <v>9.89</v>
      </c>
      <c r="G429" s="147">
        <v>0.31</v>
      </c>
      <c r="H429" s="147" t="s">
        <v>128</v>
      </c>
      <c r="I429" s="147" t="s">
        <v>671</v>
      </c>
      <c r="K429" s="207"/>
    </row>
    <row r="430" spans="1:11" x14ac:dyDescent="0.25">
      <c r="A430" s="147" t="s">
        <v>815</v>
      </c>
      <c r="B430" s="147" t="s">
        <v>846</v>
      </c>
      <c r="C430" s="147">
        <v>4.5</v>
      </c>
      <c r="D430" s="147">
        <v>11.446999999999999</v>
      </c>
      <c r="E430" s="147">
        <v>3.2759999999999997E-2</v>
      </c>
      <c r="F430" s="147">
        <v>9.89</v>
      </c>
      <c r="G430" s="147">
        <v>0.31</v>
      </c>
      <c r="H430" s="147" t="s">
        <v>128</v>
      </c>
      <c r="I430" s="147" t="s">
        <v>671</v>
      </c>
      <c r="K430" s="207"/>
    </row>
    <row r="431" spans="1:11" x14ac:dyDescent="0.25">
      <c r="A431" s="147" t="s">
        <v>815</v>
      </c>
      <c r="B431" s="147" t="s">
        <v>845</v>
      </c>
      <c r="C431" s="147">
        <v>4.5</v>
      </c>
      <c r="D431" s="147">
        <v>12.746</v>
      </c>
      <c r="E431" s="147">
        <v>2.9420000000000002E-2</v>
      </c>
      <c r="F431" s="147">
        <v>9.89</v>
      </c>
      <c r="G431" s="147">
        <v>0.31</v>
      </c>
      <c r="H431" s="147" t="s">
        <v>128</v>
      </c>
      <c r="I431" s="147" t="s">
        <v>671</v>
      </c>
      <c r="K431" s="207"/>
    </row>
    <row r="432" spans="1:11" x14ac:dyDescent="0.25">
      <c r="A432" s="147" t="s">
        <v>815</v>
      </c>
      <c r="B432" s="147" t="s">
        <v>845</v>
      </c>
      <c r="C432" s="147">
        <v>4.5</v>
      </c>
      <c r="D432" s="147">
        <v>12.746</v>
      </c>
      <c r="E432" s="147">
        <v>2.9420000000000002E-2</v>
      </c>
      <c r="F432" s="147">
        <v>9.89</v>
      </c>
      <c r="G432" s="147">
        <v>0.31</v>
      </c>
      <c r="H432" s="147" t="s">
        <v>128</v>
      </c>
      <c r="I432" s="147" t="s">
        <v>671</v>
      </c>
      <c r="K432" s="207"/>
    </row>
    <row r="433" spans="1:11" x14ac:dyDescent="0.25">
      <c r="A433" s="147" t="s">
        <v>847</v>
      </c>
      <c r="B433" s="147" t="s">
        <v>859</v>
      </c>
      <c r="C433" s="147">
        <v>48</v>
      </c>
      <c r="D433" s="147">
        <v>11.593</v>
      </c>
      <c r="E433" s="146">
        <v>0.34499999999999997</v>
      </c>
      <c r="F433" s="147">
        <v>1.83</v>
      </c>
      <c r="G433" s="147">
        <v>0.27</v>
      </c>
      <c r="H433" s="147" t="s">
        <v>128</v>
      </c>
      <c r="I433" s="147" t="s">
        <v>671</v>
      </c>
      <c r="K433" s="207"/>
    </row>
    <row r="434" spans="1:11" x14ac:dyDescent="0.25">
      <c r="A434" s="147" t="s">
        <v>847</v>
      </c>
      <c r="B434" s="147" t="s">
        <v>859</v>
      </c>
      <c r="C434" s="147">
        <v>48</v>
      </c>
      <c r="D434" s="147">
        <v>11.593</v>
      </c>
      <c r="E434" s="146">
        <v>0.34499999999999997</v>
      </c>
      <c r="F434" s="147">
        <v>1.83</v>
      </c>
      <c r="G434" s="147">
        <v>0.27</v>
      </c>
      <c r="H434" s="147" t="s">
        <v>128</v>
      </c>
      <c r="I434" s="147" t="s">
        <v>671</v>
      </c>
      <c r="K434" s="207"/>
    </row>
    <row r="435" spans="1:11" x14ac:dyDescent="0.25">
      <c r="A435" s="147" t="s">
        <v>815</v>
      </c>
      <c r="B435" s="147" t="s">
        <v>844</v>
      </c>
      <c r="C435" s="147">
        <v>4.5</v>
      </c>
      <c r="D435" s="147">
        <v>14.853</v>
      </c>
      <c r="E435" s="147">
        <v>2.5250000000000002E-2</v>
      </c>
      <c r="F435" s="147">
        <v>9.89</v>
      </c>
      <c r="G435" s="147">
        <v>0.31</v>
      </c>
      <c r="H435" s="147" t="s">
        <v>128</v>
      </c>
      <c r="I435" s="147" t="s">
        <v>671</v>
      </c>
      <c r="K435" s="207"/>
    </row>
    <row r="436" spans="1:11" x14ac:dyDescent="0.25">
      <c r="A436" s="147" t="s">
        <v>815</v>
      </c>
      <c r="B436" s="147" t="s">
        <v>844</v>
      </c>
      <c r="C436" s="147">
        <v>4.5</v>
      </c>
      <c r="D436" s="147">
        <v>14.853</v>
      </c>
      <c r="E436" s="147">
        <v>2.5250000000000002E-2</v>
      </c>
      <c r="F436" s="147">
        <v>9.89</v>
      </c>
      <c r="G436" s="147">
        <v>0.31</v>
      </c>
      <c r="H436" s="147" t="s">
        <v>128</v>
      </c>
      <c r="I436" s="147" t="s">
        <v>671</v>
      </c>
      <c r="K436" s="207"/>
    </row>
    <row r="437" spans="1:11" x14ac:dyDescent="0.25">
      <c r="A437" s="147" t="s">
        <v>815</v>
      </c>
      <c r="B437" s="147" t="s">
        <v>843</v>
      </c>
      <c r="C437" s="147">
        <v>4.5</v>
      </c>
      <c r="D437" s="147">
        <v>12.545</v>
      </c>
      <c r="E437" s="147">
        <v>2.989E-2</v>
      </c>
      <c r="F437" s="147">
        <v>9.89</v>
      </c>
      <c r="G437" s="147">
        <v>0.31</v>
      </c>
      <c r="H437" s="147" t="s">
        <v>128</v>
      </c>
      <c r="I437" s="147" t="s">
        <v>671</v>
      </c>
      <c r="K437" s="207"/>
    </row>
    <row r="438" spans="1:11" x14ac:dyDescent="0.25">
      <c r="A438" s="147" t="s">
        <v>815</v>
      </c>
      <c r="B438" s="147" t="s">
        <v>843</v>
      </c>
      <c r="C438" s="147">
        <v>4.5</v>
      </c>
      <c r="D438" s="147">
        <v>12.545</v>
      </c>
      <c r="E438" s="147">
        <v>2.989E-2</v>
      </c>
      <c r="F438" s="147">
        <v>9.89</v>
      </c>
      <c r="G438" s="147">
        <v>0.31</v>
      </c>
      <c r="H438" s="147" t="s">
        <v>128</v>
      </c>
      <c r="I438" s="147" t="s">
        <v>671</v>
      </c>
      <c r="K438" s="207"/>
    </row>
    <row r="439" spans="1:11" x14ac:dyDescent="0.25">
      <c r="A439" s="147" t="s">
        <v>815</v>
      </c>
      <c r="B439" s="147" t="s">
        <v>842</v>
      </c>
      <c r="C439" s="147">
        <v>4.5</v>
      </c>
      <c r="D439" s="147">
        <v>13.612</v>
      </c>
      <c r="E439" s="147">
        <v>2.7550000000000002E-2</v>
      </c>
      <c r="F439" s="147">
        <v>9.89</v>
      </c>
      <c r="G439" s="147">
        <v>0.31</v>
      </c>
      <c r="H439" s="147" t="s">
        <v>128</v>
      </c>
      <c r="I439" s="147" t="s">
        <v>671</v>
      </c>
      <c r="K439" s="207"/>
    </row>
    <row r="440" spans="1:11" x14ac:dyDescent="0.25">
      <c r="A440" s="147" t="s">
        <v>815</v>
      </c>
      <c r="B440" s="147" t="s">
        <v>842</v>
      </c>
      <c r="C440" s="147">
        <v>4.5</v>
      </c>
      <c r="D440" s="147">
        <v>13.612</v>
      </c>
      <c r="E440" s="147">
        <v>2.7550000000000002E-2</v>
      </c>
      <c r="F440" s="147">
        <v>9.89</v>
      </c>
      <c r="G440" s="147">
        <v>0.31</v>
      </c>
      <c r="H440" s="147" t="s">
        <v>128</v>
      </c>
      <c r="I440" s="147" t="s">
        <v>671</v>
      </c>
      <c r="K440" s="207"/>
    </row>
    <row r="441" spans="1:11" x14ac:dyDescent="0.25">
      <c r="A441" s="147" t="s">
        <v>815</v>
      </c>
      <c r="B441" s="147" t="s">
        <v>841</v>
      </c>
      <c r="C441" s="147">
        <v>4.5</v>
      </c>
      <c r="D441" s="147">
        <v>15.409000000000001</v>
      </c>
      <c r="E441" s="147">
        <v>2.4340000000000001E-2</v>
      </c>
      <c r="F441" s="147">
        <v>9.89</v>
      </c>
      <c r="G441" s="147">
        <v>0.31</v>
      </c>
      <c r="H441" s="147" t="s">
        <v>128</v>
      </c>
      <c r="I441" s="147" t="s">
        <v>671</v>
      </c>
      <c r="K441" s="207"/>
    </row>
    <row r="442" spans="1:11" x14ac:dyDescent="0.25">
      <c r="A442" s="147" t="s">
        <v>815</v>
      </c>
      <c r="B442" s="147" t="s">
        <v>841</v>
      </c>
      <c r="C442" s="147">
        <v>4.5</v>
      </c>
      <c r="D442" s="147">
        <v>15.409000000000001</v>
      </c>
      <c r="E442" s="147">
        <v>2.4340000000000001E-2</v>
      </c>
      <c r="F442" s="147">
        <v>9.89</v>
      </c>
      <c r="G442" s="147">
        <v>0.31</v>
      </c>
      <c r="H442" s="147" t="s">
        <v>128</v>
      </c>
      <c r="I442" s="147" t="s">
        <v>671</v>
      </c>
      <c r="K442" s="207"/>
    </row>
    <row r="443" spans="1:11" x14ac:dyDescent="0.25">
      <c r="A443" s="147" t="s">
        <v>815</v>
      </c>
      <c r="B443" s="147" t="s">
        <v>840</v>
      </c>
      <c r="C443" s="147">
        <v>4.5</v>
      </c>
      <c r="D443" s="147">
        <v>17.327999999999999</v>
      </c>
      <c r="E443" s="147">
        <v>2.164E-2</v>
      </c>
      <c r="F443" s="147">
        <v>9.89</v>
      </c>
      <c r="G443" s="147">
        <v>0.31</v>
      </c>
      <c r="H443" s="147" t="s">
        <v>128</v>
      </c>
      <c r="I443" s="147" t="s">
        <v>671</v>
      </c>
      <c r="K443" s="207"/>
    </row>
    <row r="444" spans="1:11" x14ac:dyDescent="0.25">
      <c r="A444" s="147" t="s">
        <v>815</v>
      </c>
      <c r="B444" s="147" t="s">
        <v>840</v>
      </c>
      <c r="C444" s="147">
        <v>4.5</v>
      </c>
      <c r="D444" s="147">
        <v>17.327999999999999</v>
      </c>
      <c r="E444" s="147">
        <v>2.164E-2</v>
      </c>
      <c r="F444" s="147">
        <v>9.89</v>
      </c>
      <c r="G444" s="147">
        <v>0.31</v>
      </c>
      <c r="H444" s="147" t="s">
        <v>128</v>
      </c>
      <c r="I444" s="147" t="s">
        <v>671</v>
      </c>
      <c r="K444" s="207"/>
    </row>
    <row r="445" spans="1:11" x14ac:dyDescent="0.25">
      <c r="A445" s="147" t="s">
        <v>815</v>
      </c>
      <c r="B445" s="147" t="s">
        <v>839</v>
      </c>
      <c r="C445" s="147">
        <v>4.5</v>
      </c>
      <c r="D445" s="147">
        <v>14.853</v>
      </c>
      <c r="E445" s="147">
        <v>2.5250000000000002E-2</v>
      </c>
      <c r="F445" s="147">
        <v>9.89</v>
      </c>
      <c r="G445" s="147">
        <v>0.31</v>
      </c>
      <c r="H445" s="147" t="s">
        <v>128</v>
      </c>
      <c r="I445" s="147" t="s">
        <v>671</v>
      </c>
      <c r="K445" s="207"/>
    </row>
    <row r="446" spans="1:11" x14ac:dyDescent="0.25">
      <c r="A446" s="147" t="s">
        <v>815</v>
      </c>
      <c r="B446" s="147" t="s">
        <v>839</v>
      </c>
      <c r="C446" s="147">
        <v>4.5</v>
      </c>
      <c r="D446" s="147">
        <v>14.853</v>
      </c>
      <c r="E446" s="147">
        <v>2.5250000000000002E-2</v>
      </c>
      <c r="F446" s="147">
        <v>9.89</v>
      </c>
      <c r="G446" s="147">
        <v>0.31</v>
      </c>
      <c r="H446" s="147" t="s">
        <v>128</v>
      </c>
      <c r="I446" s="147" t="s">
        <v>671</v>
      </c>
      <c r="K446" s="207"/>
    </row>
    <row r="447" spans="1:11" x14ac:dyDescent="0.25">
      <c r="A447" s="147" t="s">
        <v>847</v>
      </c>
      <c r="B447" s="147" t="s">
        <v>838</v>
      </c>
      <c r="C447" s="147">
        <v>6.5</v>
      </c>
      <c r="D447" s="147">
        <v>19.998999999999999</v>
      </c>
      <c r="E447" s="147">
        <v>2.708E-2</v>
      </c>
      <c r="F447" s="147">
        <v>7.15</v>
      </c>
      <c r="G447" s="147">
        <v>0.3</v>
      </c>
      <c r="H447" s="147" t="s">
        <v>128</v>
      </c>
      <c r="I447" s="147" t="s">
        <v>671</v>
      </c>
      <c r="K447" s="207"/>
    </row>
    <row r="448" spans="1:11" x14ac:dyDescent="0.25">
      <c r="A448" s="147" t="s">
        <v>847</v>
      </c>
      <c r="B448" s="147" t="s">
        <v>838</v>
      </c>
      <c r="C448" s="147">
        <v>6.5</v>
      </c>
      <c r="D448" s="147">
        <v>19.998999999999999</v>
      </c>
      <c r="E448" s="147">
        <v>2.708E-2</v>
      </c>
      <c r="F448" s="147">
        <v>7.15</v>
      </c>
      <c r="G448" s="147">
        <v>0.3</v>
      </c>
      <c r="H448" s="147" t="s">
        <v>128</v>
      </c>
      <c r="I448" s="147" t="s">
        <v>671</v>
      </c>
      <c r="K448" s="207"/>
    </row>
    <row r="449" spans="1:11" x14ac:dyDescent="0.25">
      <c r="A449" s="147" t="s">
        <v>815</v>
      </c>
      <c r="B449" s="147" t="s">
        <v>838</v>
      </c>
      <c r="C449" s="147">
        <v>6.5</v>
      </c>
      <c r="D449" s="147">
        <v>16.978999999999999</v>
      </c>
      <c r="E449" s="147">
        <v>3.1899999999999998E-2</v>
      </c>
      <c r="F449" s="147">
        <v>7.15</v>
      </c>
      <c r="G449" s="147">
        <v>0.3</v>
      </c>
      <c r="H449" s="147" t="s">
        <v>128</v>
      </c>
      <c r="I449" s="147" t="s">
        <v>671</v>
      </c>
      <c r="K449" s="207"/>
    </row>
    <row r="450" spans="1:11" x14ac:dyDescent="0.25">
      <c r="A450" s="147" t="s">
        <v>815</v>
      </c>
      <c r="B450" s="147" t="s">
        <v>838</v>
      </c>
      <c r="C450" s="147">
        <v>6.5</v>
      </c>
      <c r="D450" s="147">
        <v>16.978999999999999</v>
      </c>
      <c r="E450" s="147">
        <v>3.1899999999999998E-2</v>
      </c>
      <c r="F450" s="147">
        <v>7.15</v>
      </c>
      <c r="G450" s="147">
        <v>0.3</v>
      </c>
      <c r="H450" s="147" t="s">
        <v>128</v>
      </c>
      <c r="I450" s="147" t="s">
        <v>671</v>
      </c>
      <c r="K450" s="207"/>
    </row>
    <row r="451" spans="1:11" x14ac:dyDescent="0.25">
      <c r="A451" s="147" t="s">
        <v>847</v>
      </c>
      <c r="B451" s="147" t="s">
        <v>837</v>
      </c>
      <c r="C451" s="147">
        <v>6.5</v>
      </c>
      <c r="D451" s="147">
        <v>21.515999999999998</v>
      </c>
      <c r="E451" s="147">
        <v>2.5180000000000001E-2</v>
      </c>
      <c r="F451" s="147">
        <v>7.15</v>
      </c>
      <c r="G451" s="147">
        <v>0.3</v>
      </c>
      <c r="H451" s="147" t="s">
        <v>128</v>
      </c>
      <c r="I451" s="147" t="s">
        <v>671</v>
      </c>
      <c r="K451" s="207"/>
    </row>
    <row r="452" spans="1:11" x14ac:dyDescent="0.25">
      <c r="A452" s="147" t="s">
        <v>847</v>
      </c>
      <c r="B452" s="147" t="s">
        <v>837</v>
      </c>
      <c r="C452" s="147">
        <v>6.5</v>
      </c>
      <c r="D452" s="147">
        <v>21.515999999999998</v>
      </c>
      <c r="E452" s="147">
        <v>2.5180000000000001E-2</v>
      </c>
      <c r="F452" s="147">
        <v>7.15</v>
      </c>
      <c r="G452" s="147">
        <v>0.3</v>
      </c>
      <c r="H452" s="147" t="s">
        <v>128</v>
      </c>
      <c r="I452" s="147" t="s">
        <v>671</v>
      </c>
      <c r="K452" s="207"/>
    </row>
    <row r="453" spans="1:11" x14ac:dyDescent="0.25">
      <c r="A453" s="147" t="s">
        <v>815</v>
      </c>
      <c r="B453" s="147" t="s">
        <v>837</v>
      </c>
      <c r="C453" s="147">
        <v>6.5</v>
      </c>
      <c r="D453" s="147">
        <v>19.292999999999999</v>
      </c>
      <c r="E453" s="147">
        <v>2.8080000000000001E-2</v>
      </c>
      <c r="F453" s="147">
        <v>7.15</v>
      </c>
      <c r="G453" s="147">
        <v>0.3</v>
      </c>
      <c r="H453" s="147" t="s">
        <v>128</v>
      </c>
      <c r="I453" s="147" t="s">
        <v>671</v>
      </c>
      <c r="K453" s="207"/>
    </row>
    <row r="454" spans="1:11" x14ac:dyDescent="0.25">
      <c r="A454" s="147" t="s">
        <v>815</v>
      </c>
      <c r="B454" s="147" t="s">
        <v>837</v>
      </c>
      <c r="C454" s="147">
        <v>6.5</v>
      </c>
      <c r="D454" s="147">
        <v>19.292999999999999</v>
      </c>
      <c r="E454" s="147">
        <v>2.8080000000000001E-2</v>
      </c>
      <c r="F454" s="147">
        <v>7.15</v>
      </c>
      <c r="G454" s="147">
        <v>0.3</v>
      </c>
      <c r="H454" s="147" t="s">
        <v>128</v>
      </c>
      <c r="I454" s="147" t="s">
        <v>671</v>
      </c>
      <c r="K454" s="207"/>
    </row>
    <row r="455" spans="1:11" x14ac:dyDescent="0.25">
      <c r="A455" s="147" t="s">
        <v>847</v>
      </c>
      <c r="B455" s="147" t="s">
        <v>858</v>
      </c>
      <c r="C455" s="147">
        <v>48</v>
      </c>
      <c r="D455" s="147">
        <v>15.804</v>
      </c>
      <c r="E455" s="147">
        <v>0.25330000000000003</v>
      </c>
      <c r="F455" s="147">
        <v>1.83</v>
      </c>
      <c r="G455" s="147">
        <v>0.27</v>
      </c>
      <c r="H455" s="147" t="s">
        <v>128</v>
      </c>
      <c r="I455" s="147" t="s">
        <v>671</v>
      </c>
      <c r="K455" s="207"/>
    </row>
    <row r="456" spans="1:11" x14ac:dyDescent="0.25">
      <c r="A456" s="147" t="s">
        <v>847</v>
      </c>
      <c r="B456" s="147" t="s">
        <v>858</v>
      </c>
      <c r="C456" s="147">
        <v>48</v>
      </c>
      <c r="D456" s="147">
        <v>15.804</v>
      </c>
      <c r="E456" s="147">
        <v>0.25330000000000003</v>
      </c>
      <c r="F456" s="147">
        <v>1.83</v>
      </c>
      <c r="G456" s="147">
        <v>0.27</v>
      </c>
      <c r="H456" s="147" t="s">
        <v>128</v>
      </c>
      <c r="I456" s="147" t="s">
        <v>671</v>
      </c>
      <c r="K456" s="207"/>
    </row>
    <row r="457" spans="1:11" x14ac:dyDescent="0.25">
      <c r="A457" s="147" t="s">
        <v>847</v>
      </c>
      <c r="B457" s="147" t="s">
        <v>836</v>
      </c>
      <c r="C457" s="147">
        <v>6.5</v>
      </c>
      <c r="D457" s="147">
        <v>22.65</v>
      </c>
      <c r="E457" s="147">
        <v>2.3910000000000001E-2</v>
      </c>
      <c r="F457" s="147">
        <v>7.15</v>
      </c>
      <c r="G457" s="147">
        <v>0.3</v>
      </c>
      <c r="H457" s="147" t="s">
        <v>128</v>
      </c>
      <c r="I457" s="147" t="s">
        <v>671</v>
      </c>
      <c r="K457" s="207"/>
    </row>
    <row r="458" spans="1:11" x14ac:dyDescent="0.25">
      <c r="A458" s="147" t="s">
        <v>847</v>
      </c>
      <c r="B458" s="147" t="s">
        <v>836</v>
      </c>
      <c r="C458" s="147">
        <v>6.5</v>
      </c>
      <c r="D458" s="147">
        <v>22.65</v>
      </c>
      <c r="E458" s="147">
        <v>2.3910000000000001E-2</v>
      </c>
      <c r="F458" s="147">
        <v>7.15</v>
      </c>
      <c r="G458" s="147">
        <v>0.3</v>
      </c>
      <c r="H458" s="147" t="s">
        <v>128</v>
      </c>
      <c r="I458" s="147" t="s">
        <v>671</v>
      </c>
      <c r="K458" s="207"/>
    </row>
    <row r="459" spans="1:11" x14ac:dyDescent="0.25">
      <c r="A459" s="147" t="s">
        <v>815</v>
      </c>
      <c r="B459" s="147" t="s">
        <v>836</v>
      </c>
      <c r="C459" s="147">
        <v>6.5</v>
      </c>
      <c r="D459" s="147">
        <v>22.85</v>
      </c>
      <c r="E459" s="147">
        <v>2.3709999999999998E-2</v>
      </c>
      <c r="F459" s="147">
        <v>7.15</v>
      </c>
      <c r="G459" s="147">
        <v>0.3</v>
      </c>
      <c r="H459" s="147" t="s">
        <v>128</v>
      </c>
      <c r="I459" s="147" t="s">
        <v>671</v>
      </c>
      <c r="K459" s="207"/>
    </row>
    <row r="460" spans="1:11" x14ac:dyDescent="0.25">
      <c r="A460" s="147" t="s">
        <v>815</v>
      </c>
      <c r="B460" s="147" t="s">
        <v>836</v>
      </c>
      <c r="C460" s="147">
        <v>6.5</v>
      </c>
      <c r="D460" s="147">
        <v>22.85</v>
      </c>
      <c r="E460" s="147">
        <v>2.3709999999999998E-2</v>
      </c>
      <c r="F460" s="147">
        <v>7.15</v>
      </c>
      <c r="G460" s="147">
        <v>0.3</v>
      </c>
      <c r="H460" s="147" t="s">
        <v>128</v>
      </c>
      <c r="I460" s="147" t="s">
        <v>671</v>
      </c>
      <c r="K460" s="207"/>
    </row>
    <row r="461" spans="1:11" x14ac:dyDescent="0.25">
      <c r="A461" s="147" t="s">
        <v>847</v>
      </c>
      <c r="B461" s="147" t="s">
        <v>835</v>
      </c>
      <c r="C461" s="147">
        <v>6.5</v>
      </c>
      <c r="D461" s="147">
        <v>20.986999999999998</v>
      </c>
      <c r="E461" s="147">
        <v>2.58E-2</v>
      </c>
      <c r="F461" s="147">
        <v>7.15</v>
      </c>
      <c r="G461" s="147">
        <v>0.3</v>
      </c>
      <c r="H461" s="147" t="s">
        <v>128</v>
      </c>
      <c r="I461" s="147" t="s">
        <v>671</v>
      </c>
      <c r="K461" s="207"/>
    </row>
    <row r="462" spans="1:11" x14ac:dyDescent="0.25">
      <c r="A462" s="147" t="s">
        <v>847</v>
      </c>
      <c r="B462" s="147" t="s">
        <v>835</v>
      </c>
      <c r="C462" s="147">
        <v>6.5</v>
      </c>
      <c r="D462" s="147">
        <v>20.986999999999998</v>
      </c>
      <c r="E462" s="147">
        <v>2.58E-2</v>
      </c>
      <c r="F462" s="147">
        <v>7.15</v>
      </c>
      <c r="G462" s="147">
        <v>0.3</v>
      </c>
      <c r="H462" s="147" t="s">
        <v>128</v>
      </c>
      <c r="I462" s="147" t="s">
        <v>671</v>
      </c>
      <c r="K462" s="207"/>
    </row>
    <row r="463" spans="1:11" x14ac:dyDescent="0.25">
      <c r="A463" s="147" t="s">
        <v>815</v>
      </c>
      <c r="B463" s="147" t="s">
        <v>835</v>
      </c>
      <c r="C463" s="147">
        <v>6.5</v>
      </c>
      <c r="D463" s="147">
        <v>18.46</v>
      </c>
      <c r="E463" s="147">
        <v>2.9340000000000001E-2</v>
      </c>
      <c r="F463" s="147">
        <v>7.15</v>
      </c>
      <c r="G463" s="147">
        <v>0.3</v>
      </c>
      <c r="H463" s="147" t="s">
        <v>128</v>
      </c>
      <c r="I463" s="147" t="s">
        <v>671</v>
      </c>
      <c r="K463" s="207"/>
    </row>
    <row r="464" spans="1:11" x14ac:dyDescent="0.25">
      <c r="A464" s="147" t="s">
        <v>815</v>
      </c>
      <c r="B464" s="147" t="s">
        <v>835</v>
      </c>
      <c r="C464" s="147">
        <v>6.5</v>
      </c>
      <c r="D464" s="147">
        <v>18.46</v>
      </c>
      <c r="E464" s="147">
        <v>2.9340000000000001E-2</v>
      </c>
      <c r="F464" s="147">
        <v>7.15</v>
      </c>
      <c r="G464" s="147">
        <v>0.3</v>
      </c>
      <c r="H464" s="147" t="s">
        <v>128</v>
      </c>
      <c r="I464" s="147" t="s">
        <v>671</v>
      </c>
      <c r="K464" s="207"/>
    </row>
    <row r="465" spans="1:11" x14ac:dyDescent="0.25">
      <c r="A465" s="147" t="s">
        <v>847</v>
      </c>
      <c r="B465" s="147" t="s">
        <v>857</v>
      </c>
      <c r="C465" s="147">
        <v>8.5</v>
      </c>
      <c r="D465" s="147">
        <v>25.286999999999999</v>
      </c>
      <c r="E465" s="147">
        <v>2.801E-2</v>
      </c>
      <c r="F465" s="147">
        <v>5.71</v>
      </c>
      <c r="G465" s="147">
        <v>0.28999999999999998</v>
      </c>
      <c r="H465" s="147" t="s">
        <v>128</v>
      </c>
      <c r="I465" s="147" t="s">
        <v>671</v>
      </c>
      <c r="K465" s="207"/>
    </row>
    <row r="466" spans="1:11" x14ac:dyDescent="0.25">
      <c r="A466" s="147" t="s">
        <v>847</v>
      </c>
      <c r="B466" s="147" t="s">
        <v>857</v>
      </c>
      <c r="C466" s="147">
        <v>8.5</v>
      </c>
      <c r="D466" s="147">
        <v>25.286999999999999</v>
      </c>
      <c r="E466" s="147">
        <v>2.801E-2</v>
      </c>
      <c r="F466" s="147">
        <v>5.71</v>
      </c>
      <c r="G466" s="147">
        <v>0.28999999999999998</v>
      </c>
      <c r="H466" s="147" t="s">
        <v>128</v>
      </c>
      <c r="I466" s="147" t="s">
        <v>671</v>
      </c>
      <c r="K466" s="207"/>
    </row>
    <row r="467" spans="1:11" x14ac:dyDescent="0.25">
      <c r="A467" s="147" t="s">
        <v>815</v>
      </c>
      <c r="B467" s="147" t="s">
        <v>834</v>
      </c>
      <c r="C467" s="147">
        <v>8.25</v>
      </c>
      <c r="D467" s="147">
        <v>21.716000000000001</v>
      </c>
      <c r="E467" s="147">
        <v>3.1660000000000001E-2</v>
      </c>
      <c r="F467" s="147">
        <v>5.85</v>
      </c>
      <c r="G467" s="147">
        <v>0.28999999999999998</v>
      </c>
      <c r="H467" s="147" t="s">
        <v>128</v>
      </c>
      <c r="I467" s="147" t="s">
        <v>671</v>
      </c>
      <c r="K467" s="207"/>
    </row>
    <row r="468" spans="1:11" x14ac:dyDescent="0.25">
      <c r="A468" s="147" t="s">
        <v>815</v>
      </c>
      <c r="B468" s="147" t="s">
        <v>834</v>
      </c>
      <c r="C468" s="147">
        <v>8.25</v>
      </c>
      <c r="D468" s="147">
        <v>21.716000000000001</v>
      </c>
      <c r="E468" s="147">
        <v>3.1660000000000001E-2</v>
      </c>
      <c r="F468" s="147">
        <v>5.85</v>
      </c>
      <c r="G468" s="147">
        <v>0.28999999999999998</v>
      </c>
      <c r="H468" s="147" t="s">
        <v>128</v>
      </c>
      <c r="I468" s="147" t="s">
        <v>671</v>
      </c>
      <c r="K468" s="207"/>
    </row>
    <row r="469" spans="1:11" x14ac:dyDescent="0.25">
      <c r="A469" s="147" t="s">
        <v>847</v>
      </c>
      <c r="B469" s="147" t="s">
        <v>856</v>
      </c>
      <c r="C469" s="147">
        <v>8.5</v>
      </c>
      <c r="D469" s="147">
        <v>28.562999999999999</v>
      </c>
      <c r="E469" s="147">
        <v>2.4799999999999999E-2</v>
      </c>
      <c r="F469" s="147">
        <v>5.71</v>
      </c>
      <c r="G469" s="147">
        <v>0.28999999999999998</v>
      </c>
      <c r="H469" s="147" t="s">
        <v>128</v>
      </c>
      <c r="I469" s="147" t="s">
        <v>671</v>
      </c>
      <c r="K469" s="207"/>
    </row>
    <row r="470" spans="1:11" x14ac:dyDescent="0.25">
      <c r="A470" s="147" t="s">
        <v>847</v>
      </c>
      <c r="B470" s="147" t="s">
        <v>856</v>
      </c>
      <c r="C470" s="147">
        <v>8.5</v>
      </c>
      <c r="D470" s="147">
        <v>28.562999999999999</v>
      </c>
      <c r="E470" s="147">
        <v>2.4799999999999999E-2</v>
      </c>
      <c r="F470" s="147">
        <v>5.71</v>
      </c>
      <c r="G470" s="147">
        <v>0.28999999999999998</v>
      </c>
      <c r="H470" s="147" t="s">
        <v>128</v>
      </c>
      <c r="I470" s="147" t="s">
        <v>671</v>
      </c>
      <c r="K470" s="207"/>
    </row>
    <row r="471" spans="1:11" x14ac:dyDescent="0.25">
      <c r="A471" s="147" t="s">
        <v>815</v>
      </c>
      <c r="B471" s="147" t="s">
        <v>833</v>
      </c>
      <c r="C471" s="147">
        <v>8.25</v>
      </c>
      <c r="D471" s="147">
        <v>25.486999999999998</v>
      </c>
      <c r="E471" s="147">
        <v>2.6970000000000001E-2</v>
      </c>
      <c r="F471" s="147">
        <v>5.85</v>
      </c>
      <c r="G471" s="147">
        <v>0.28999999999999998</v>
      </c>
      <c r="H471" s="147" t="s">
        <v>128</v>
      </c>
      <c r="I471" s="147" t="s">
        <v>671</v>
      </c>
      <c r="K471" s="207"/>
    </row>
    <row r="472" spans="1:11" x14ac:dyDescent="0.25">
      <c r="A472" s="147" t="s">
        <v>815</v>
      </c>
      <c r="B472" s="147" t="s">
        <v>833</v>
      </c>
      <c r="C472" s="147">
        <v>8.25</v>
      </c>
      <c r="D472" s="147">
        <v>25.486999999999998</v>
      </c>
      <c r="E472" s="147">
        <v>2.6970000000000001E-2</v>
      </c>
      <c r="F472" s="147">
        <v>5.85</v>
      </c>
      <c r="G472" s="147">
        <v>0.28999999999999998</v>
      </c>
      <c r="H472" s="147" t="s">
        <v>128</v>
      </c>
      <c r="I472" s="147" t="s">
        <v>671</v>
      </c>
      <c r="K472" s="207"/>
    </row>
    <row r="473" spans="1:11" x14ac:dyDescent="0.25">
      <c r="A473" s="147" t="s">
        <v>847</v>
      </c>
      <c r="B473" s="147" t="s">
        <v>855</v>
      </c>
      <c r="C473" s="147">
        <v>48</v>
      </c>
      <c r="D473" s="147">
        <v>19.536999999999999</v>
      </c>
      <c r="E473" s="147">
        <v>0.20474000000000001</v>
      </c>
      <c r="F473" s="147">
        <v>1.83</v>
      </c>
      <c r="G473" s="147">
        <v>0.27</v>
      </c>
      <c r="H473" s="147" t="s">
        <v>128</v>
      </c>
      <c r="I473" s="147" t="s">
        <v>671</v>
      </c>
      <c r="K473" s="207"/>
    </row>
    <row r="474" spans="1:11" x14ac:dyDescent="0.25">
      <c r="A474" s="147" t="s">
        <v>847</v>
      </c>
      <c r="B474" s="147" t="s">
        <v>855</v>
      </c>
      <c r="C474" s="147">
        <v>48</v>
      </c>
      <c r="D474" s="147">
        <v>19.536999999999999</v>
      </c>
      <c r="E474" s="147">
        <v>0.20474000000000001</v>
      </c>
      <c r="F474" s="147">
        <v>1.83</v>
      </c>
      <c r="G474" s="147">
        <v>0.27</v>
      </c>
      <c r="H474" s="147" t="s">
        <v>128</v>
      </c>
      <c r="I474" s="147" t="s">
        <v>671</v>
      </c>
      <c r="K474" s="207"/>
    </row>
    <row r="475" spans="1:11" x14ac:dyDescent="0.25">
      <c r="A475" s="147" t="s">
        <v>847</v>
      </c>
      <c r="B475" s="147" t="s">
        <v>854</v>
      </c>
      <c r="C475" s="147">
        <v>8.5</v>
      </c>
      <c r="D475" s="147">
        <v>28.562999999999999</v>
      </c>
      <c r="E475" s="147">
        <v>2.4799999999999999E-2</v>
      </c>
      <c r="F475" s="147">
        <v>5.71</v>
      </c>
      <c r="G475" s="147">
        <v>0.28999999999999998</v>
      </c>
      <c r="H475" s="147" t="s">
        <v>128</v>
      </c>
      <c r="I475" s="147" t="s">
        <v>671</v>
      </c>
      <c r="K475" s="207"/>
    </row>
    <row r="476" spans="1:11" x14ac:dyDescent="0.25">
      <c r="A476" s="147" t="s">
        <v>847</v>
      </c>
      <c r="B476" s="147" t="s">
        <v>854</v>
      </c>
      <c r="C476" s="147">
        <v>8.5</v>
      </c>
      <c r="D476" s="147">
        <v>28.562999999999999</v>
      </c>
      <c r="E476" s="147">
        <v>2.4799999999999999E-2</v>
      </c>
      <c r="F476" s="147">
        <v>5.71</v>
      </c>
      <c r="G476" s="147">
        <v>0.28999999999999998</v>
      </c>
      <c r="H476" s="147" t="s">
        <v>128</v>
      </c>
      <c r="I476" s="147" t="s">
        <v>671</v>
      </c>
      <c r="K476" s="207"/>
    </row>
    <row r="477" spans="1:11" x14ac:dyDescent="0.25">
      <c r="A477" s="147" t="s">
        <v>815</v>
      </c>
      <c r="B477" s="147" t="s">
        <v>832</v>
      </c>
      <c r="C477" s="147">
        <v>8.25</v>
      </c>
      <c r="D477" s="147">
        <v>29.71</v>
      </c>
      <c r="E477" s="147">
        <v>2.3140000000000001E-2</v>
      </c>
      <c r="F477" s="147">
        <v>5.85</v>
      </c>
      <c r="G477" s="147">
        <v>0.28999999999999998</v>
      </c>
      <c r="H477" s="147" t="s">
        <v>128</v>
      </c>
      <c r="I477" s="147" t="s">
        <v>671</v>
      </c>
      <c r="K477" s="207"/>
    </row>
    <row r="478" spans="1:11" x14ac:dyDescent="0.25">
      <c r="A478" s="147" t="s">
        <v>815</v>
      </c>
      <c r="B478" s="147" t="s">
        <v>832</v>
      </c>
      <c r="C478" s="147">
        <v>8.25</v>
      </c>
      <c r="D478" s="147">
        <v>29.71</v>
      </c>
      <c r="E478" s="147">
        <v>2.3140000000000001E-2</v>
      </c>
      <c r="F478" s="147">
        <v>5.85</v>
      </c>
      <c r="G478" s="147">
        <v>0.28999999999999998</v>
      </c>
      <c r="H478" s="147" t="s">
        <v>128</v>
      </c>
      <c r="I478" s="147" t="s">
        <v>671</v>
      </c>
      <c r="K478" s="207"/>
    </row>
    <row r="479" spans="1:11" x14ac:dyDescent="0.25">
      <c r="A479" s="147" t="s">
        <v>847</v>
      </c>
      <c r="B479" s="147" t="s">
        <v>853</v>
      </c>
      <c r="C479" s="147">
        <v>8.5</v>
      </c>
      <c r="D479" s="147">
        <v>27.672000000000001</v>
      </c>
      <c r="E479" s="147">
        <v>2.5600000000000001E-2</v>
      </c>
      <c r="F479" s="147">
        <v>5.71</v>
      </c>
      <c r="G479" s="147">
        <v>0.28999999999999998</v>
      </c>
      <c r="H479" s="147" t="s">
        <v>128</v>
      </c>
      <c r="I479" s="147" t="s">
        <v>671</v>
      </c>
      <c r="K479" s="207"/>
    </row>
    <row r="480" spans="1:11" x14ac:dyDescent="0.25">
      <c r="A480" s="147" t="s">
        <v>847</v>
      </c>
      <c r="B480" s="147" t="s">
        <v>853</v>
      </c>
      <c r="C480" s="147">
        <v>8.5</v>
      </c>
      <c r="D480" s="147">
        <v>27.672000000000001</v>
      </c>
      <c r="E480" s="147">
        <v>2.5600000000000001E-2</v>
      </c>
      <c r="F480" s="147">
        <v>5.71</v>
      </c>
      <c r="G480" s="147">
        <v>0.28999999999999998</v>
      </c>
      <c r="H480" s="147" t="s">
        <v>128</v>
      </c>
      <c r="I480" s="147" t="s">
        <v>671</v>
      </c>
      <c r="K480" s="207"/>
    </row>
    <row r="481" spans="1:11" x14ac:dyDescent="0.25">
      <c r="A481" s="147" t="s">
        <v>815</v>
      </c>
      <c r="B481" s="147" t="s">
        <v>831</v>
      </c>
      <c r="C481" s="147">
        <v>8.25</v>
      </c>
      <c r="D481" s="147">
        <v>24.100999999999999</v>
      </c>
      <c r="E481" s="147">
        <v>2.853E-2</v>
      </c>
      <c r="F481" s="147">
        <v>5.85</v>
      </c>
      <c r="G481" s="147">
        <v>0.28999999999999998</v>
      </c>
      <c r="H481" s="147" t="s">
        <v>128</v>
      </c>
      <c r="I481" s="147" t="s">
        <v>671</v>
      </c>
      <c r="K481" s="207"/>
    </row>
    <row r="482" spans="1:11" x14ac:dyDescent="0.25">
      <c r="A482" s="147" t="s">
        <v>815</v>
      </c>
      <c r="B482" s="147" t="s">
        <v>831</v>
      </c>
      <c r="C482" s="147">
        <v>8.25</v>
      </c>
      <c r="D482" s="147">
        <v>24.100999999999999</v>
      </c>
      <c r="E482" s="147">
        <v>2.853E-2</v>
      </c>
      <c r="F482" s="147">
        <v>5.85</v>
      </c>
      <c r="G482" s="147">
        <v>0.28999999999999998</v>
      </c>
      <c r="H482" s="147" t="s">
        <v>128</v>
      </c>
      <c r="I482" s="147" t="s">
        <v>671</v>
      </c>
      <c r="K482" s="207"/>
    </row>
    <row r="483" spans="1:11" x14ac:dyDescent="0.25">
      <c r="A483" s="147" t="s">
        <v>847</v>
      </c>
      <c r="B483" s="147" t="s">
        <v>830</v>
      </c>
      <c r="C483" s="147">
        <v>6.5</v>
      </c>
      <c r="D483" s="147">
        <v>27.672000000000001</v>
      </c>
      <c r="E483" s="147">
        <v>1.9570000000000001E-2</v>
      </c>
      <c r="F483" s="147">
        <v>7.15</v>
      </c>
      <c r="G483" s="147">
        <v>0.3</v>
      </c>
      <c r="H483" s="147" t="s">
        <v>128</v>
      </c>
      <c r="I483" s="147" t="s">
        <v>671</v>
      </c>
      <c r="K483" s="207"/>
    </row>
    <row r="484" spans="1:11" x14ac:dyDescent="0.25">
      <c r="A484" s="147" t="s">
        <v>847</v>
      </c>
      <c r="B484" s="147" t="s">
        <v>830</v>
      </c>
      <c r="C484" s="147">
        <v>6.5</v>
      </c>
      <c r="D484" s="147">
        <v>27.672000000000001</v>
      </c>
      <c r="E484" s="147">
        <v>1.9570000000000001E-2</v>
      </c>
      <c r="F484" s="147">
        <v>7.15</v>
      </c>
      <c r="G484" s="147">
        <v>0.3</v>
      </c>
      <c r="H484" s="147" t="s">
        <v>128</v>
      </c>
      <c r="I484" s="147" t="s">
        <v>671</v>
      </c>
      <c r="K484" s="207"/>
    </row>
    <row r="485" spans="1:11" x14ac:dyDescent="0.25">
      <c r="A485" s="147" t="s">
        <v>815</v>
      </c>
      <c r="B485" s="147" t="s">
        <v>830</v>
      </c>
      <c r="C485" s="147">
        <v>6.5</v>
      </c>
      <c r="D485" s="147">
        <v>21.716000000000001</v>
      </c>
      <c r="E485" s="147">
        <v>2.494E-2</v>
      </c>
      <c r="F485" s="147">
        <v>7.15</v>
      </c>
      <c r="G485" s="147">
        <v>0.3</v>
      </c>
      <c r="H485" s="147" t="s">
        <v>128</v>
      </c>
      <c r="I485" s="147" t="s">
        <v>671</v>
      </c>
      <c r="K485" s="207"/>
    </row>
    <row r="486" spans="1:11" x14ac:dyDescent="0.25">
      <c r="A486" s="147" t="s">
        <v>815</v>
      </c>
      <c r="B486" s="147" t="s">
        <v>830</v>
      </c>
      <c r="C486" s="147">
        <v>6.5</v>
      </c>
      <c r="D486" s="147">
        <v>21.716000000000001</v>
      </c>
      <c r="E486" s="147">
        <v>2.494E-2</v>
      </c>
      <c r="F486" s="147">
        <v>7.15</v>
      </c>
      <c r="G486" s="147">
        <v>0.3</v>
      </c>
      <c r="H486" s="147" t="s">
        <v>128</v>
      </c>
      <c r="I486" s="147" t="s">
        <v>671</v>
      </c>
      <c r="K486" s="207"/>
    </row>
    <row r="487" spans="1:11" x14ac:dyDescent="0.25">
      <c r="A487" s="147" t="s">
        <v>847</v>
      </c>
      <c r="B487" s="147" t="s">
        <v>829</v>
      </c>
      <c r="C487" s="147">
        <v>6.5</v>
      </c>
      <c r="D487" s="147">
        <v>30.518000000000001</v>
      </c>
      <c r="E487" s="147">
        <v>1.7749999999999998E-2</v>
      </c>
      <c r="F487" s="147">
        <v>7.15</v>
      </c>
      <c r="G487" s="147">
        <v>0.3</v>
      </c>
      <c r="H487" s="147" t="s">
        <v>128</v>
      </c>
      <c r="I487" s="147" t="s">
        <v>671</v>
      </c>
      <c r="K487" s="207"/>
    </row>
    <row r="488" spans="1:11" x14ac:dyDescent="0.25">
      <c r="A488" s="147" t="s">
        <v>847</v>
      </c>
      <c r="B488" s="147" t="s">
        <v>829</v>
      </c>
      <c r="C488" s="147">
        <v>6.5</v>
      </c>
      <c r="D488" s="147">
        <v>30.518000000000001</v>
      </c>
      <c r="E488" s="147">
        <v>1.7749999999999998E-2</v>
      </c>
      <c r="F488" s="147">
        <v>7.15</v>
      </c>
      <c r="G488" s="147">
        <v>0.3</v>
      </c>
      <c r="H488" s="147" t="s">
        <v>128</v>
      </c>
      <c r="I488" s="147" t="s">
        <v>671</v>
      </c>
      <c r="K488" s="207"/>
    </row>
    <row r="489" spans="1:11" x14ac:dyDescent="0.25">
      <c r="A489" s="147" t="s">
        <v>815</v>
      </c>
      <c r="B489" s="147" t="s">
        <v>829</v>
      </c>
      <c r="C489" s="147">
        <v>6.5</v>
      </c>
      <c r="D489" s="147">
        <v>26.238</v>
      </c>
      <c r="E489" s="147">
        <v>2.0639999999999999E-2</v>
      </c>
      <c r="F489" s="147">
        <v>7.15</v>
      </c>
      <c r="G489" s="147">
        <v>0.3</v>
      </c>
      <c r="H489" s="147" t="s">
        <v>128</v>
      </c>
      <c r="I489" s="147" t="s">
        <v>671</v>
      </c>
      <c r="K489" s="207"/>
    </row>
    <row r="490" spans="1:11" x14ac:dyDescent="0.25">
      <c r="A490" s="147" t="s">
        <v>815</v>
      </c>
      <c r="B490" s="147" t="s">
        <v>829</v>
      </c>
      <c r="C490" s="147">
        <v>6.5</v>
      </c>
      <c r="D490" s="147">
        <v>26.238</v>
      </c>
      <c r="E490" s="147">
        <v>2.0639999999999999E-2</v>
      </c>
      <c r="F490" s="147">
        <v>7.15</v>
      </c>
      <c r="G490" s="147">
        <v>0.3</v>
      </c>
      <c r="H490" s="147" t="s">
        <v>128</v>
      </c>
      <c r="I490" s="147" t="s">
        <v>671</v>
      </c>
      <c r="K490" s="207"/>
    </row>
    <row r="491" spans="1:11" x14ac:dyDescent="0.25">
      <c r="A491" s="147" t="s">
        <v>847</v>
      </c>
      <c r="B491" s="147" t="s">
        <v>828</v>
      </c>
      <c r="C491" s="147">
        <v>6.5</v>
      </c>
      <c r="D491" s="147">
        <v>31.593</v>
      </c>
      <c r="E491" s="147">
        <v>1.7149999999999999E-2</v>
      </c>
      <c r="F491" s="147">
        <v>7.15</v>
      </c>
      <c r="G491" s="147">
        <v>0.3</v>
      </c>
      <c r="H491" s="147" t="s">
        <v>128</v>
      </c>
      <c r="I491" s="147" t="s">
        <v>671</v>
      </c>
      <c r="K491" s="207"/>
    </row>
    <row r="492" spans="1:11" x14ac:dyDescent="0.25">
      <c r="A492" s="147" t="s">
        <v>847</v>
      </c>
      <c r="B492" s="147" t="s">
        <v>828</v>
      </c>
      <c r="C492" s="147">
        <v>6.5</v>
      </c>
      <c r="D492" s="147">
        <v>31.593</v>
      </c>
      <c r="E492" s="147">
        <v>1.7149999999999999E-2</v>
      </c>
      <c r="F492" s="147">
        <v>7.15</v>
      </c>
      <c r="G492" s="147">
        <v>0.3</v>
      </c>
      <c r="H492" s="147" t="s">
        <v>128</v>
      </c>
      <c r="I492" s="147" t="s">
        <v>671</v>
      </c>
      <c r="K492" s="207"/>
    </row>
    <row r="493" spans="1:11" x14ac:dyDescent="0.25">
      <c r="A493" s="147" t="s">
        <v>815</v>
      </c>
      <c r="B493" s="147" t="s">
        <v>828</v>
      </c>
      <c r="C493" s="147">
        <v>6.5</v>
      </c>
      <c r="D493" s="147">
        <v>29.71</v>
      </c>
      <c r="E493" s="147">
        <v>1.823E-2</v>
      </c>
      <c r="F493" s="147">
        <v>7.15</v>
      </c>
      <c r="G493" s="147">
        <v>0.3</v>
      </c>
      <c r="H493" s="147" t="s">
        <v>128</v>
      </c>
      <c r="I493" s="147" t="s">
        <v>671</v>
      </c>
      <c r="K493" s="207"/>
    </row>
    <row r="494" spans="1:11" x14ac:dyDescent="0.25">
      <c r="A494" s="147" t="s">
        <v>815</v>
      </c>
      <c r="B494" s="147" t="s">
        <v>828</v>
      </c>
      <c r="C494" s="147">
        <v>6.5</v>
      </c>
      <c r="D494" s="147">
        <v>29.71</v>
      </c>
      <c r="E494" s="147">
        <v>1.823E-2</v>
      </c>
      <c r="F494" s="147">
        <v>7.15</v>
      </c>
      <c r="G494" s="147">
        <v>0.3</v>
      </c>
      <c r="H494" s="147" t="s">
        <v>128</v>
      </c>
      <c r="I494" s="147" t="s">
        <v>671</v>
      </c>
      <c r="K494" s="207"/>
    </row>
    <row r="495" spans="1:11" x14ac:dyDescent="0.25">
      <c r="A495" s="147" t="s">
        <v>847</v>
      </c>
      <c r="B495" s="147" t="s">
        <v>827</v>
      </c>
      <c r="C495" s="147">
        <v>6.5</v>
      </c>
      <c r="D495" s="147">
        <v>30.518000000000001</v>
      </c>
      <c r="E495" s="147">
        <v>1.7749999999999998E-2</v>
      </c>
      <c r="F495" s="147">
        <v>7.15</v>
      </c>
      <c r="G495" s="147">
        <v>0.3</v>
      </c>
      <c r="H495" s="147" t="s">
        <v>128</v>
      </c>
      <c r="I495" s="147" t="s">
        <v>671</v>
      </c>
      <c r="K495" s="207"/>
    </row>
    <row r="496" spans="1:11" x14ac:dyDescent="0.25">
      <c r="A496" s="147" t="s">
        <v>847</v>
      </c>
      <c r="B496" s="147" t="s">
        <v>827</v>
      </c>
      <c r="C496" s="147">
        <v>6.5</v>
      </c>
      <c r="D496" s="147">
        <v>30.518000000000001</v>
      </c>
      <c r="E496" s="147">
        <v>1.7749999999999998E-2</v>
      </c>
      <c r="F496" s="147">
        <v>7.15</v>
      </c>
      <c r="G496" s="147">
        <v>0.3</v>
      </c>
      <c r="H496" s="147" t="s">
        <v>128</v>
      </c>
      <c r="I496" s="147" t="s">
        <v>671</v>
      </c>
      <c r="K496" s="207"/>
    </row>
    <row r="497" spans="1:11" x14ac:dyDescent="0.25">
      <c r="A497" s="147" t="s">
        <v>815</v>
      </c>
      <c r="B497" s="147" t="s">
        <v>827</v>
      </c>
      <c r="C497" s="147">
        <v>6.5</v>
      </c>
      <c r="D497" s="147">
        <v>24.776</v>
      </c>
      <c r="E497" s="147">
        <v>2.1860000000000001E-2</v>
      </c>
      <c r="F497" s="147">
        <v>7.15</v>
      </c>
      <c r="G497" s="147">
        <v>0.3</v>
      </c>
      <c r="H497" s="147" t="s">
        <v>128</v>
      </c>
      <c r="I497" s="147" t="s">
        <v>671</v>
      </c>
      <c r="K497" s="207"/>
    </row>
    <row r="498" spans="1:11" x14ac:dyDescent="0.25">
      <c r="A498" s="147" t="s">
        <v>815</v>
      </c>
      <c r="B498" s="147" t="s">
        <v>827</v>
      </c>
      <c r="C498" s="147">
        <v>6.5</v>
      </c>
      <c r="D498" s="147">
        <v>24.776</v>
      </c>
      <c r="E498" s="147">
        <v>2.1860000000000001E-2</v>
      </c>
      <c r="F498" s="147">
        <v>7.15</v>
      </c>
      <c r="G498" s="147">
        <v>0.3</v>
      </c>
      <c r="H498" s="147" t="s">
        <v>128</v>
      </c>
      <c r="I498" s="147" t="s">
        <v>671</v>
      </c>
      <c r="K498" s="207"/>
    </row>
    <row r="499" spans="1:11" x14ac:dyDescent="0.25">
      <c r="A499" s="147" t="s">
        <v>847</v>
      </c>
      <c r="B499" s="147" t="s">
        <v>852</v>
      </c>
      <c r="C499" s="147">
        <v>10.25</v>
      </c>
      <c r="D499" s="147">
        <v>32.743000000000002</v>
      </c>
      <c r="E499" s="147">
        <v>2.6089999999999999E-2</v>
      </c>
      <c r="F499" s="147">
        <v>4.9000000000000004</v>
      </c>
      <c r="G499" s="147">
        <v>0.28999999999999998</v>
      </c>
      <c r="H499" s="147" t="s">
        <v>128</v>
      </c>
      <c r="I499" s="147" t="s">
        <v>671</v>
      </c>
      <c r="K499" s="207"/>
    </row>
    <row r="500" spans="1:11" x14ac:dyDescent="0.25">
      <c r="A500" s="147" t="s">
        <v>847</v>
      </c>
      <c r="B500" s="147" t="s">
        <v>852</v>
      </c>
      <c r="C500" s="147">
        <v>10.25</v>
      </c>
      <c r="D500" s="147">
        <v>32.743000000000002</v>
      </c>
      <c r="E500" s="147">
        <v>2.6089999999999999E-2</v>
      </c>
      <c r="F500" s="147">
        <v>4.9000000000000004</v>
      </c>
      <c r="G500" s="147">
        <v>0.28999999999999998</v>
      </c>
      <c r="H500" s="147" t="s">
        <v>128</v>
      </c>
      <c r="I500" s="147" t="s">
        <v>671</v>
      </c>
      <c r="K500" s="207"/>
    </row>
    <row r="501" spans="1:11" x14ac:dyDescent="0.25">
      <c r="A501" s="147" t="s">
        <v>847</v>
      </c>
      <c r="B501" s="147" t="s">
        <v>826</v>
      </c>
      <c r="C501" s="147">
        <v>10.25</v>
      </c>
      <c r="D501" s="147">
        <v>35.296999999999997</v>
      </c>
      <c r="E501" s="147">
        <v>2.4199999999999999E-2</v>
      </c>
      <c r="F501" s="147">
        <v>4.9000000000000004</v>
      </c>
      <c r="G501" s="147">
        <v>0.28999999999999998</v>
      </c>
      <c r="H501" s="147" t="s">
        <v>128</v>
      </c>
      <c r="I501" s="147" t="s">
        <v>671</v>
      </c>
      <c r="K501" s="207"/>
    </row>
    <row r="502" spans="1:11" x14ac:dyDescent="0.25">
      <c r="A502" s="147" t="s">
        <v>847</v>
      </c>
      <c r="B502" s="147" t="s">
        <v>826</v>
      </c>
      <c r="C502" s="147">
        <v>10.25</v>
      </c>
      <c r="D502" s="147">
        <v>35.296999999999997</v>
      </c>
      <c r="E502" s="147">
        <v>2.4199999999999999E-2</v>
      </c>
      <c r="F502" s="147">
        <v>4.9000000000000004</v>
      </c>
      <c r="G502" s="147">
        <v>0.28999999999999998</v>
      </c>
      <c r="H502" s="147" t="s">
        <v>128</v>
      </c>
      <c r="I502" s="147" t="s">
        <v>671</v>
      </c>
      <c r="K502" s="207"/>
    </row>
    <row r="503" spans="1:11" x14ac:dyDescent="0.25">
      <c r="A503" s="147" t="s">
        <v>815</v>
      </c>
      <c r="B503" s="147" t="s">
        <v>826</v>
      </c>
      <c r="C503" s="147">
        <v>10.25</v>
      </c>
      <c r="D503" s="147">
        <v>31.792999999999999</v>
      </c>
      <c r="E503" s="147">
        <v>2.6870000000000002E-2</v>
      </c>
      <c r="F503" s="147">
        <v>4.9000000000000004</v>
      </c>
      <c r="G503" s="147">
        <v>0.28999999999999998</v>
      </c>
      <c r="H503" s="147" t="s">
        <v>128</v>
      </c>
      <c r="I503" s="147" t="s">
        <v>671</v>
      </c>
      <c r="K503" s="207"/>
    </row>
    <row r="504" spans="1:11" x14ac:dyDescent="0.25">
      <c r="A504" s="147" t="s">
        <v>815</v>
      </c>
      <c r="B504" s="147" t="s">
        <v>826</v>
      </c>
      <c r="C504" s="147">
        <v>10.25</v>
      </c>
      <c r="D504" s="147">
        <v>31.792999999999999</v>
      </c>
      <c r="E504" s="147">
        <v>2.6870000000000002E-2</v>
      </c>
      <c r="F504" s="147">
        <v>4.9000000000000004</v>
      </c>
      <c r="G504" s="147">
        <v>0.28999999999999998</v>
      </c>
      <c r="H504" s="147" t="s">
        <v>128</v>
      </c>
      <c r="I504" s="147" t="s">
        <v>671</v>
      </c>
      <c r="K504" s="207"/>
    </row>
    <row r="505" spans="1:11" x14ac:dyDescent="0.25">
      <c r="A505" s="147" t="s">
        <v>847</v>
      </c>
      <c r="B505" s="147" t="s">
        <v>851</v>
      </c>
      <c r="C505" s="147">
        <v>48</v>
      </c>
      <c r="D505" s="147">
        <v>21.515999999999998</v>
      </c>
      <c r="E505" s="147">
        <v>0.18579999999999999</v>
      </c>
      <c r="F505" s="147">
        <v>1.83</v>
      </c>
      <c r="G505" s="147">
        <v>0.27</v>
      </c>
      <c r="H505" s="147" t="s">
        <v>128</v>
      </c>
      <c r="I505" s="147" t="s">
        <v>671</v>
      </c>
      <c r="K505" s="207"/>
    </row>
    <row r="506" spans="1:11" x14ac:dyDescent="0.25">
      <c r="A506" s="147" t="s">
        <v>847</v>
      </c>
      <c r="B506" s="147" t="s">
        <v>851</v>
      </c>
      <c r="C506" s="147">
        <v>48</v>
      </c>
      <c r="D506" s="147">
        <v>21.515999999999998</v>
      </c>
      <c r="E506" s="147">
        <v>0.18579999999999999</v>
      </c>
      <c r="F506" s="147">
        <v>1.83</v>
      </c>
      <c r="G506" s="147">
        <v>0.27</v>
      </c>
      <c r="H506" s="147" t="s">
        <v>128</v>
      </c>
      <c r="I506" s="147" t="s">
        <v>671</v>
      </c>
      <c r="K506" s="207"/>
    </row>
    <row r="507" spans="1:11" x14ac:dyDescent="0.25">
      <c r="A507" s="147" t="s">
        <v>847</v>
      </c>
      <c r="B507" s="147" t="s">
        <v>825</v>
      </c>
      <c r="C507" s="147">
        <v>10.25</v>
      </c>
      <c r="D507" s="147">
        <v>36.722000000000001</v>
      </c>
      <c r="E507" s="147">
        <v>2.3259999999999999E-2</v>
      </c>
      <c r="F507" s="147">
        <v>4.9000000000000004</v>
      </c>
      <c r="G507" s="147">
        <v>0.28999999999999998</v>
      </c>
      <c r="H507" s="147" t="s">
        <v>128</v>
      </c>
      <c r="I507" s="147" t="s">
        <v>671</v>
      </c>
      <c r="K507" s="207"/>
    </row>
    <row r="508" spans="1:11" x14ac:dyDescent="0.25">
      <c r="A508" s="147" t="s">
        <v>847</v>
      </c>
      <c r="B508" s="147" t="s">
        <v>825</v>
      </c>
      <c r="C508" s="147">
        <v>10.25</v>
      </c>
      <c r="D508" s="147">
        <v>36.722000000000001</v>
      </c>
      <c r="E508" s="147">
        <v>2.3259999999999999E-2</v>
      </c>
      <c r="F508" s="147">
        <v>4.9000000000000004</v>
      </c>
      <c r="G508" s="147">
        <v>0.28999999999999998</v>
      </c>
      <c r="H508" s="147" t="s">
        <v>128</v>
      </c>
      <c r="I508" s="147" t="s">
        <v>671</v>
      </c>
      <c r="K508" s="207"/>
    </row>
    <row r="509" spans="1:11" x14ac:dyDescent="0.25">
      <c r="A509" s="147" t="s">
        <v>815</v>
      </c>
      <c r="B509" s="147" t="s">
        <v>825</v>
      </c>
      <c r="C509" s="147">
        <v>10.25</v>
      </c>
      <c r="D509" s="147">
        <v>36.921999999999997</v>
      </c>
      <c r="E509" s="147">
        <v>2.3130000000000001E-2</v>
      </c>
      <c r="F509" s="147">
        <v>4.9000000000000004</v>
      </c>
      <c r="G509" s="147">
        <v>0.28999999999999998</v>
      </c>
      <c r="H509" s="147" t="s">
        <v>128</v>
      </c>
      <c r="I509" s="147" t="s">
        <v>671</v>
      </c>
      <c r="K509" s="207"/>
    </row>
    <row r="510" spans="1:11" x14ac:dyDescent="0.25">
      <c r="A510" s="147" t="s">
        <v>815</v>
      </c>
      <c r="B510" s="147" t="s">
        <v>825</v>
      </c>
      <c r="C510" s="147">
        <v>10.25</v>
      </c>
      <c r="D510" s="147">
        <v>36.921999999999997</v>
      </c>
      <c r="E510" s="147">
        <v>2.3130000000000001E-2</v>
      </c>
      <c r="F510" s="147">
        <v>4.9000000000000004</v>
      </c>
      <c r="G510" s="147">
        <v>0.28999999999999998</v>
      </c>
      <c r="H510" s="147" t="s">
        <v>128</v>
      </c>
      <c r="I510" s="147" t="s">
        <v>671</v>
      </c>
      <c r="K510" s="207"/>
    </row>
    <row r="511" spans="1:11" x14ac:dyDescent="0.25">
      <c r="A511" s="147" t="s">
        <v>847</v>
      </c>
      <c r="B511" s="147" t="s">
        <v>850</v>
      </c>
      <c r="C511" s="147">
        <v>10.25</v>
      </c>
      <c r="D511" s="147">
        <v>33.973999999999997</v>
      </c>
      <c r="E511" s="147">
        <v>2.5139999999999999E-2</v>
      </c>
      <c r="F511" s="147">
        <v>4.9000000000000004</v>
      </c>
      <c r="G511" s="147">
        <v>0.28999999999999998</v>
      </c>
      <c r="H511" s="147" t="s">
        <v>128</v>
      </c>
      <c r="I511" s="147" t="s">
        <v>671</v>
      </c>
      <c r="K511" s="207"/>
    </row>
    <row r="512" spans="1:11" x14ac:dyDescent="0.25">
      <c r="A512" s="147" t="s">
        <v>847</v>
      </c>
      <c r="B512" s="147" t="s">
        <v>850</v>
      </c>
      <c r="C512" s="147">
        <v>10.25</v>
      </c>
      <c r="D512" s="147">
        <v>33.973999999999997</v>
      </c>
      <c r="E512" s="147">
        <v>2.5139999999999999E-2</v>
      </c>
      <c r="F512" s="147">
        <v>4.9000000000000004</v>
      </c>
      <c r="G512" s="147">
        <v>0.28999999999999998</v>
      </c>
      <c r="H512" s="147" t="s">
        <v>128</v>
      </c>
      <c r="I512" s="147" t="s">
        <v>671</v>
      </c>
      <c r="K512" s="207"/>
    </row>
    <row r="513" spans="1:11" x14ac:dyDescent="0.25">
      <c r="A513" s="147" t="s">
        <v>815</v>
      </c>
      <c r="B513" s="147" t="s">
        <v>824</v>
      </c>
      <c r="C513" s="147">
        <v>10.25</v>
      </c>
      <c r="D513" s="147">
        <v>29.71</v>
      </c>
      <c r="E513" s="147">
        <v>2.8750000000000001E-2</v>
      </c>
      <c r="F513" s="147">
        <v>4.9000000000000004</v>
      </c>
      <c r="G513" s="147">
        <v>0.28999999999999998</v>
      </c>
      <c r="H513" s="147" t="s">
        <v>128</v>
      </c>
      <c r="I513" s="147" t="s">
        <v>671</v>
      </c>
      <c r="K513" s="207"/>
    </row>
    <row r="514" spans="1:11" x14ac:dyDescent="0.25">
      <c r="A514" s="147" t="s">
        <v>815</v>
      </c>
      <c r="B514" s="147" t="s">
        <v>824</v>
      </c>
      <c r="C514" s="147">
        <v>10.25</v>
      </c>
      <c r="D514" s="147">
        <v>29.71</v>
      </c>
      <c r="E514" s="147">
        <v>2.8750000000000001E-2</v>
      </c>
      <c r="F514" s="147">
        <v>4.9000000000000004</v>
      </c>
      <c r="G514" s="147">
        <v>0.28999999999999998</v>
      </c>
      <c r="H514" s="147" t="s">
        <v>128</v>
      </c>
      <c r="I514" s="147" t="s">
        <v>671</v>
      </c>
      <c r="K514" s="207"/>
    </row>
    <row r="515" spans="1:11" x14ac:dyDescent="0.25">
      <c r="A515" s="147" t="s">
        <v>815</v>
      </c>
      <c r="B515" s="147" t="s">
        <v>823</v>
      </c>
      <c r="C515" s="147">
        <v>10.25</v>
      </c>
      <c r="D515" s="147">
        <v>27.030999999999999</v>
      </c>
      <c r="E515" s="147">
        <v>3.1600000000000003E-2</v>
      </c>
      <c r="F515" s="147">
        <v>4.9000000000000004</v>
      </c>
      <c r="G515" s="147">
        <v>0.28999999999999998</v>
      </c>
      <c r="H515" s="147" t="s">
        <v>128</v>
      </c>
      <c r="I515" s="147" t="s">
        <v>671</v>
      </c>
      <c r="K515" s="207"/>
    </row>
    <row r="516" spans="1:11" x14ac:dyDescent="0.25">
      <c r="A516" s="147" t="s">
        <v>815</v>
      </c>
      <c r="B516" s="147" t="s">
        <v>823</v>
      </c>
      <c r="C516" s="147">
        <v>10.25</v>
      </c>
      <c r="D516" s="147">
        <v>27.030999999999999</v>
      </c>
      <c r="E516" s="147">
        <v>3.1600000000000003E-2</v>
      </c>
      <c r="F516" s="147">
        <v>4.9000000000000004</v>
      </c>
      <c r="G516" s="147">
        <v>0.28999999999999998</v>
      </c>
      <c r="H516" s="147" t="s">
        <v>128</v>
      </c>
      <c r="I516" s="147" t="s">
        <v>671</v>
      </c>
      <c r="K516" s="207"/>
    </row>
    <row r="517" spans="1:11" x14ac:dyDescent="0.25">
      <c r="A517" s="147" t="s">
        <v>847</v>
      </c>
      <c r="B517" s="147" t="s">
        <v>849</v>
      </c>
      <c r="C517" s="147">
        <v>12.25</v>
      </c>
      <c r="D517" s="147">
        <v>38.26</v>
      </c>
      <c r="E517" s="147">
        <v>2.6679999999999999E-2</v>
      </c>
      <c r="F517" s="147">
        <v>4.2699999999999996</v>
      </c>
      <c r="G517" s="147">
        <v>0.28000000000000003</v>
      </c>
      <c r="H517" s="147" t="s">
        <v>128</v>
      </c>
      <c r="I517" s="147" t="s">
        <v>671</v>
      </c>
      <c r="K517" s="207"/>
    </row>
    <row r="518" spans="1:11" x14ac:dyDescent="0.25">
      <c r="A518" s="147" t="s">
        <v>847</v>
      </c>
      <c r="B518" s="147" t="s">
        <v>849</v>
      </c>
      <c r="C518" s="147">
        <v>12.25</v>
      </c>
      <c r="D518" s="147">
        <v>38.26</v>
      </c>
      <c r="E518" s="147">
        <v>2.6679999999999999E-2</v>
      </c>
      <c r="F518" s="147">
        <v>4.2699999999999996</v>
      </c>
      <c r="G518" s="147">
        <v>0.28000000000000003</v>
      </c>
      <c r="H518" s="147" t="s">
        <v>128</v>
      </c>
      <c r="I518" s="147" t="s">
        <v>671</v>
      </c>
      <c r="K518" s="207"/>
    </row>
    <row r="519" spans="1:11" x14ac:dyDescent="0.25">
      <c r="A519" s="147" t="s">
        <v>847</v>
      </c>
      <c r="B519" s="147" t="s">
        <v>822</v>
      </c>
      <c r="C519" s="147">
        <v>12.25</v>
      </c>
      <c r="D519" s="147">
        <v>43.715000000000003</v>
      </c>
      <c r="E519" s="147">
        <v>2.3349999999999999E-2</v>
      </c>
      <c r="F519" s="147">
        <v>4.2699999999999996</v>
      </c>
      <c r="G519" s="147">
        <v>0.28000000000000003</v>
      </c>
      <c r="H519" s="147" t="s">
        <v>128</v>
      </c>
      <c r="I519" s="147" t="s">
        <v>671</v>
      </c>
      <c r="K519" s="207"/>
    </row>
    <row r="520" spans="1:11" x14ac:dyDescent="0.25">
      <c r="A520" s="147" t="s">
        <v>847</v>
      </c>
      <c r="B520" s="147" t="s">
        <v>822</v>
      </c>
      <c r="C520" s="147">
        <v>12.25</v>
      </c>
      <c r="D520" s="147">
        <v>43.715000000000003</v>
      </c>
      <c r="E520" s="147">
        <v>2.3349999999999999E-2</v>
      </c>
      <c r="F520" s="147">
        <v>4.2699999999999996</v>
      </c>
      <c r="G520" s="147">
        <v>0.28000000000000003</v>
      </c>
      <c r="H520" s="147" t="s">
        <v>128</v>
      </c>
      <c r="I520" s="147" t="s">
        <v>671</v>
      </c>
      <c r="K520" s="207"/>
    </row>
    <row r="521" spans="1:11" x14ac:dyDescent="0.25">
      <c r="A521" s="147" t="s">
        <v>815</v>
      </c>
      <c r="B521" s="147" t="s">
        <v>822</v>
      </c>
      <c r="C521" s="147">
        <v>12.25</v>
      </c>
      <c r="D521" s="147">
        <v>38.46</v>
      </c>
      <c r="E521" s="147">
        <v>2.6540000000000001E-2</v>
      </c>
      <c r="F521" s="147">
        <v>4.2699999999999996</v>
      </c>
      <c r="G521" s="147">
        <v>0.28000000000000003</v>
      </c>
      <c r="H521" s="147" t="s">
        <v>128</v>
      </c>
      <c r="I521" s="147" t="s">
        <v>671</v>
      </c>
      <c r="K521" s="207"/>
    </row>
    <row r="522" spans="1:11" x14ac:dyDescent="0.25">
      <c r="A522" s="147" t="s">
        <v>815</v>
      </c>
      <c r="B522" s="147" t="s">
        <v>822</v>
      </c>
      <c r="C522" s="147">
        <v>12.25</v>
      </c>
      <c r="D522" s="147">
        <v>38.46</v>
      </c>
      <c r="E522" s="147">
        <v>2.6540000000000001E-2</v>
      </c>
      <c r="F522" s="147">
        <v>4.2699999999999996</v>
      </c>
      <c r="G522" s="147">
        <v>0.28000000000000003</v>
      </c>
      <c r="H522" s="147" t="s">
        <v>128</v>
      </c>
      <c r="I522" s="147" t="s">
        <v>671</v>
      </c>
      <c r="K522" s="207"/>
    </row>
    <row r="523" spans="1:11" x14ac:dyDescent="0.25">
      <c r="A523" s="147" t="s">
        <v>847</v>
      </c>
      <c r="B523" s="147" t="s">
        <v>821</v>
      </c>
      <c r="C523" s="147">
        <v>12.25</v>
      </c>
      <c r="D523" s="147">
        <v>45.878999999999998</v>
      </c>
      <c r="E523" s="147">
        <v>2.2249999999999999E-2</v>
      </c>
      <c r="F523" s="147">
        <v>4.2699999999999996</v>
      </c>
      <c r="G523" s="147">
        <v>0.28000000000000003</v>
      </c>
      <c r="H523" s="147" t="s">
        <v>128</v>
      </c>
      <c r="I523" s="147" t="s">
        <v>671</v>
      </c>
      <c r="K523" s="207"/>
    </row>
    <row r="524" spans="1:11" x14ac:dyDescent="0.25">
      <c r="A524" s="147" t="s">
        <v>847</v>
      </c>
      <c r="B524" s="147" t="s">
        <v>821</v>
      </c>
      <c r="C524" s="147">
        <v>12.25</v>
      </c>
      <c r="D524" s="147">
        <v>45.878999999999998</v>
      </c>
      <c r="E524" s="147">
        <v>2.2249999999999999E-2</v>
      </c>
      <c r="F524" s="147">
        <v>4.2699999999999996</v>
      </c>
      <c r="G524" s="147">
        <v>0.28000000000000003</v>
      </c>
      <c r="H524" s="147" t="s">
        <v>128</v>
      </c>
      <c r="I524" s="147" t="s">
        <v>671</v>
      </c>
      <c r="K524" s="207"/>
    </row>
    <row r="525" spans="1:11" x14ac:dyDescent="0.25">
      <c r="A525" s="147" t="s">
        <v>815</v>
      </c>
      <c r="B525" s="147" t="s">
        <v>821</v>
      </c>
      <c r="C525" s="147">
        <v>12.25</v>
      </c>
      <c r="D525" s="147">
        <v>43.914999999999999</v>
      </c>
      <c r="E525" s="147">
        <v>2.325E-2</v>
      </c>
      <c r="F525" s="147">
        <v>4.2699999999999996</v>
      </c>
      <c r="G525" s="147">
        <v>0.28000000000000003</v>
      </c>
      <c r="H525" s="147" t="s">
        <v>128</v>
      </c>
      <c r="I525" s="147" t="s">
        <v>671</v>
      </c>
      <c r="K525" s="207"/>
    </row>
    <row r="526" spans="1:11" x14ac:dyDescent="0.25">
      <c r="A526" s="147" t="s">
        <v>815</v>
      </c>
      <c r="B526" s="147" t="s">
        <v>821</v>
      </c>
      <c r="C526" s="147">
        <v>12.25</v>
      </c>
      <c r="D526" s="147">
        <v>43.914999999999999</v>
      </c>
      <c r="E526" s="147">
        <v>2.325E-2</v>
      </c>
      <c r="F526" s="147">
        <v>4.2699999999999996</v>
      </c>
      <c r="G526" s="147">
        <v>0.28000000000000003</v>
      </c>
      <c r="H526" s="147" t="s">
        <v>128</v>
      </c>
      <c r="I526" s="147" t="s">
        <v>671</v>
      </c>
      <c r="K526" s="207"/>
    </row>
    <row r="527" spans="1:11" x14ac:dyDescent="0.25">
      <c r="A527" s="147" t="s">
        <v>847</v>
      </c>
      <c r="B527" s="147" t="s">
        <v>820</v>
      </c>
      <c r="C527" s="147">
        <v>12.25</v>
      </c>
      <c r="D527" s="147">
        <v>41.738</v>
      </c>
      <c r="E527" s="147">
        <v>2.4459999999999999E-2</v>
      </c>
      <c r="F527" s="147">
        <v>4.2699999999999996</v>
      </c>
      <c r="G527" s="147">
        <v>0.28000000000000003</v>
      </c>
      <c r="H527" s="147" t="s">
        <v>128</v>
      </c>
      <c r="I527" s="147" t="s">
        <v>671</v>
      </c>
      <c r="K527" s="207"/>
    </row>
    <row r="528" spans="1:11" x14ac:dyDescent="0.25">
      <c r="A528" s="147" t="s">
        <v>847</v>
      </c>
      <c r="B528" s="147" t="s">
        <v>820</v>
      </c>
      <c r="C528" s="147">
        <v>12.25</v>
      </c>
      <c r="D528" s="147">
        <v>41.738</v>
      </c>
      <c r="E528" s="147">
        <v>2.4459999999999999E-2</v>
      </c>
      <c r="F528" s="147">
        <v>4.2699999999999996</v>
      </c>
      <c r="G528" s="147">
        <v>0.28000000000000003</v>
      </c>
      <c r="H528" s="147" t="s">
        <v>128</v>
      </c>
      <c r="I528" s="147" t="s">
        <v>671</v>
      </c>
      <c r="K528" s="207"/>
    </row>
    <row r="529" spans="1:11" x14ac:dyDescent="0.25">
      <c r="A529" s="147" t="s">
        <v>815</v>
      </c>
      <c r="B529" s="147" t="s">
        <v>820</v>
      </c>
      <c r="C529" s="147">
        <v>12.25</v>
      </c>
      <c r="D529" s="147">
        <v>35.497</v>
      </c>
      <c r="E529" s="147">
        <v>2.8760000000000001E-2</v>
      </c>
      <c r="F529" s="147">
        <v>4.2699999999999996</v>
      </c>
      <c r="G529" s="147">
        <v>0.28000000000000003</v>
      </c>
      <c r="H529" s="147" t="s">
        <v>128</v>
      </c>
      <c r="I529" s="147" t="s">
        <v>671</v>
      </c>
      <c r="K529" s="207"/>
    </row>
    <row r="530" spans="1:11" x14ac:dyDescent="0.25">
      <c r="A530" s="147" t="s">
        <v>815</v>
      </c>
      <c r="B530" s="147" t="s">
        <v>820</v>
      </c>
      <c r="C530" s="147">
        <v>12.25</v>
      </c>
      <c r="D530" s="147">
        <v>35.497</v>
      </c>
      <c r="E530" s="147">
        <v>2.8760000000000001E-2</v>
      </c>
      <c r="F530" s="147">
        <v>4.2699999999999996</v>
      </c>
      <c r="G530" s="147">
        <v>0.28000000000000003</v>
      </c>
      <c r="H530" s="147" t="s">
        <v>128</v>
      </c>
      <c r="I530" s="147" t="s">
        <v>671</v>
      </c>
      <c r="K530" s="207"/>
    </row>
    <row r="531" spans="1:11" x14ac:dyDescent="0.25">
      <c r="A531" s="147" t="s">
        <v>815</v>
      </c>
      <c r="B531" s="147" t="s">
        <v>819</v>
      </c>
      <c r="C531" s="147">
        <v>12.25</v>
      </c>
      <c r="D531" s="147">
        <v>34.173999999999999</v>
      </c>
      <c r="E531" s="147">
        <v>2.9870000000000001E-2</v>
      </c>
      <c r="F531" s="147">
        <v>4.2699999999999996</v>
      </c>
      <c r="G531" s="147">
        <v>0.28000000000000003</v>
      </c>
      <c r="H531" s="147" t="s">
        <v>128</v>
      </c>
      <c r="I531" s="147" t="s">
        <v>671</v>
      </c>
      <c r="K531" s="207"/>
    </row>
    <row r="532" spans="1:11" x14ac:dyDescent="0.25">
      <c r="A532" s="147" t="s">
        <v>815</v>
      </c>
      <c r="B532" s="147" t="s">
        <v>819</v>
      </c>
      <c r="C532" s="147">
        <v>12.25</v>
      </c>
      <c r="D532" s="147">
        <v>34.173999999999999</v>
      </c>
      <c r="E532" s="147">
        <v>2.9870000000000001E-2</v>
      </c>
      <c r="F532" s="147">
        <v>4.2699999999999996</v>
      </c>
      <c r="G532" s="147">
        <v>0.28000000000000003</v>
      </c>
      <c r="H532" s="147" t="s">
        <v>128</v>
      </c>
      <c r="I532" s="147" t="s">
        <v>671</v>
      </c>
      <c r="K532" s="207"/>
    </row>
    <row r="533" spans="1:11" x14ac:dyDescent="0.25">
      <c r="A533" s="147" t="s">
        <v>847</v>
      </c>
      <c r="B533" s="147" t="s">
        <v>848</v>
      </c>
      <c r="C533" s="147">
        <v>10.25</v>
      </c>
      <c r="D533" s="147">
        <v>45.878999999999998</v>
      </c>
      <c r="E533" s="147">
        <v>1.8620000000000001E-2</v>
      </c>
      <c r="F533" s="147">
        <v>4.9000000000000004</v>
      </c>
      <c r="G533" s="147">
        <v>0.28999999999999998</v>
      </c>
      <c r="H533" s="147" t="s">
        <v>128</v>
      </c>
      <c r="I533" s="147" t="s">
        <v>671</v>
      </c>
      <c r="K533" s="207"/>
    </row>
    <row r="534" spans="1:11" x14ac:dyDescent="0.25">
      <c r="A534" s="147" t="s">
        <v>847</v>
      </c>
      <c r="B534" s="147" t="s">
        <v>848</v>
      </c>
      <c r="C534" s="147">
        <v>10.25</v>
      </c>
      <c r="D534" s="147">
        <v>45.878999999999998</v>
      </c>
      <c r="E534" s="147">
        <v>1.8620000000000001E-2</v>
      </c>
      <c r="F534" s="147">
        <v>4.9000000000000004</v>
      </c>
      <c r="G534" s="147">
        <v>0.28999999999999998</v>
      </c>
      <c r="H534" s="147" t="s">
        <v>128</v>
      </c>
      <c r="I534" s="147" t="s">
        <v>671</v>
      </c>
      <c r="K534" s="207"/>
    </row>
    <row r="535" spans="1:11" x14ac:dyDescent="0.25">
      <c r="A535" s="147" t="s">
        <v>847</v>
      </c>
      <c r="B535" s="147" t="s">
        <v>818</v>
      </c>
      <c r="C535" s="147">
        <v>10.25</v>
      </c>
      <c r="D535" s="147">
        <v>53.816000000000003</v>
      </c>
      <c r="E535" s="147">
        <v>1.5869999999999999E-2</v>
      </c>
      <c r="F535" s="147">
        <v>4.9000000000000004</v>
      </c>
      <c r="G535" s="147">
        <v>0.28999999999999998</v>
      </c>
      <c r="H535" s="147" t="s">
        <v>128</v>
      </c>
      <c r="I535" s="147" t="s">
        <v>671</v>
      </c>
      <c r="K535" s="207"/>
    </row>
    <row r="536" spans="1:11" x14ac:dyDescent="0.25">
      <c r="A536" s="147" t="s">
        <v>847</v>
      </c>
      <c r="B536" s="147" t="s">
        <v>818</v>
      </c>
      <c r="C536" s="147">
        <v>10.25</v>
      </c>
      <c r="D536" s="147">
        <v>53.816000000000003</v>
      </c>
      <c r="E536" s="147">
        <v>1.5869999999999999E-2</v>
      </c>
      <c r="F536" s="147">
        <v>4.9000000000000004</v>
      </c>
      <c r="G536" s="147">
        <v>0.28999999999999998</v>
      </c>
      <c r="H536" s="147" t="s">
        <v>128</v>
      </c>
      <c r="I536" s="147" t="s">
        <v>671</v>
      </c>
      <c r="K536" s="207"/>
    </row>
    <row r="537" spans="1:11" x14ac:dyDescent="0.25">
      <c r="A537" s="147" t="s">
        <v>815</v>
      </c>
      <c r="B537" s="147" t="s">
        <v>818</v>
      </c>
      <c r="C537" s="147">
        <v>10.25</v>
      </c>
      <c r="D537" s="147">
        <v>43.914999999999999</v>
      </c>
      <c r="E537" s="147">
        <v>1.9449999999999999E-2</v>
      </c>
      <c r="F537" s="147">
        <v>4.9000000000000004</v>
      </c>
      <c r="G537" s="147">
        <v>0.28999999999999998</v>
      </c>
      <c r="H537" s="147" t="s">
        <v>128</v>
      </c>
      <c r="I537" s="147" t="s">
        <v>671</v>
      </c>
      <c r="K537" s="207"/>
    </row>
    <row r="538" spans="1:11" x14ac:dyDescent="0.25">
      <c r="A538" s="147" t="s">
        <v>815</v>
      </c>
      <c r="B538" s="147" t="s">
        <v>818</v>
      </c>
      <c r="C538" s="147">
        <v>10.25</v>
      </c>
      <c r="D538" s="147">
        <v>43.914999999999999</v>
      </c>
      <c r="E538" s="147">
        <v>1.9449999999999999E-2</v>
      </c>
      <c r="F538" s="147">
        <v>4.9000000000000004</v>
      </c>
      <c r="G538" s="147">
        <v>0.28999999999999998</v>
      </c>
      <c r="H538" s="147" t="s">
        <v>128</v>
      </c>
      <c r="I538" s="147" t="s">
        <v>671</v>
      </c>
      <c r="K538" s="207"/>
    </row>
    <row r="539" spans="1:11" x14ac:dyDescent="0.25">
      <c r="A539" s="147" t="s">
        <v>847</v>
      </c>
      <c r="B539" s="147" t="s">
        <v>817</v>
      </c>
      <c r="C539" s="147">
        <v>10.25</v>
      </c>
      <c r="D539" s="147">
        <v>57.084000000000003</v>
      </c>
      <c r="E539" s="147">
        <v>1.4959999999999999E-2</v>
      </c>
      <c r="F539" s="147">
        <v>4.9000000000000004</v>
      </c>
      <c r="G539" s="147">
        <v>0.28999999999999998</v>
      </c>
      <c r="H539" s="147" t="s">
        <v>128</v>
      </c>
      <c r="I539" s="147" t="s">
        <v>671</v>
      </c>
      <c r="K539" s="207"/>
    </row>
    <row r="540" spans="1:11" x14ac:dyDescent="0.25">
      <c r="A540" s="147" t="s">
        <v>847</v>
      </c>
      <c r="B540" s="147" t="s">
        <v>817</v>
      </c>
      <c r="C540" s="147">
        <v>10.25</v>
      </c>
      <c r="D540" s="147">
        <v>57.084000000000003</v>
      </c>
      <c r="E540" s="147">
        <v>1.4959999999999999E-2</v>
      </c>
      <c r="F540" s="147">
        <v>4.9000000000000004</v>
      </c>
      <c r="G540" s="147">
        <v>0.28999999999999998</v>
      </c>
      <c r="H540" s="147" t="s">
        <v>128</v>
      </c>
      <c r="I540" s="147" t="s">
        <v>671</v>
      </c>
      <c r="K540" s="207"/>
    </row>
    <row r="541" spans="1:11" x14ac:dyDescent="0.25">
      <c r="A541" s="147" t="s">
        <v>815</v>
      </c>
      <c r="B541" s="147" t="s">
        <v>817</v>
      </c>
      <c r="C541" s="147">
        <v>10.25</v>
      </c>
      <c r="D541" s="147">
        <v>48.46</v>
      </c>
      <c r="E541" s="147">
        <v>1.763E-2</v>
      </c>
      <c r="F541" s="147">
        <v>4.9000000000000004</v>
      </c>
      <c r="G541" s="147">
        <v>0.28999999999999998</v>
      </c>
      <c r="H541" s="147" t="s">
        <v>128</v>
      </c>
      <c r="I541" s="147" t="s">
        <v>671</v>
      </c>
      <c r="K541" s="207"/>
    </row>
    <row r="542" spans="1:11" x14ac:dyDescent="0.25">
      <c r="A542" s="147" t="s">
        <v>815</v>
      </c>
      <c r="B542" s="147" t="s">
        <v>817</v>
      </c>
      <c r="C542" s="147">
        <v>10.25</v>
      </c>
      <c r="D542" s="147">
        <v>48.46</v>
      </c>
      <c r="E542" s="147">
        <v>1.763E-2</v>
      </c>
      <c r="F542" s="147">
        <v>4.9000000000000004</v>
      </c>
      <c r="G542" s="147">
        <v>0.28999999999999998</v>
      </c>
      <c r="H542" s="147" t="s">
        <v>128</v>
      </c>
      <c r="I542" s="147" t="s">
        <v>671</v>
      </c>
      <c r="K542" s="207"/>
    </row>
    <row r="543" spans="1:11" x14ac:dyDescent="0.25">
      <c r="A543" s="147" t="s">
        <v>847</v>
      </c>
      <c r="B543" s="147" t="s">
        <v>816</v>
      </c>
      <c r="C543" s="147">
        <v>10.25</v>
      </c>
      <c r="D543" s="147">
        <v>50.892000000000003</v>
      </c>
      <c r="E543" s="147">
        <v>1.678E-2</v>
      </c>
      <c r="F543" s="147">
        <v>4.9000000000000004</v>
      </c>
      <c r="G543" s="147">
        <v>0.28999999999999998</v>
      </c>
      <c r="H543" s="147" t="s">
        <v>128</v>
      </c>
      <c r="I543" s="147" t="s">
        <v>671</v>
      </c>
      <c r="K543" s="207"/>
    </row>
    <row r="544" spans="1:11" x14ac:dyDescent="0.25">
      <c r="A544" s="147" t="s">
        <v>847</v>
      </c>
      <c r="B544" s="147" t="s">
        <v>816</v>
      </c>
      <c r="C544" s="147">
        <v>10.25</v>
      </c>
      <c r="D544" s="147">
        <v>50.892000000000003</v>
      </c>
      <c r="E544" s="147">
        <v>1.678E-2</v>
      </c>
      <c r="F544" s="147">
        <v>4.9000000000000004</v>
      </c>
      <c r="G544" s="147">
        <v>0.28999999999999998</v>
      </c>
      <c r="H544" s="147" t="s">
        <v>128</v>
      </c>
      <c r="I544" s="147" t="s">
        <v>671</v>
      </c>
      <c r="K544" s="207"/>
    </row>
    <row r="545" spans="1:11" x14ac:dyDescent="0.25">
      <c r="A545" s="147" t="s">
        <v>815</v>
      </c>
      <c r="B545" s="147" t="s">
        <v>816</v>
      </c>
      <c r="C545" s="147">
        <v>10.25</v>
      </c>
      <c r="D545" s="147">
        <v>40.127000000000002</v>
      </c>
      <c r="E545" s="147">
        <v>2.129E-2</v>
      </c>
      <c r="F545" s="147">
        <v>4.9000000000000004</v>
      </c>
      <c r="G545" s="147">
        <v>0.28999999999999998</v>
      </c>
      <c r="H545" s="147" t="s">
        <v>128</v>
      </c>
      <c r="I545" s="147" t="s">
        <v>671</v>
      </c>
      <c r="K545" s="207"/>
    </row>
    <row r="546" spans="1:11" x14ac:dyDescent="0.25">
      <c r="A546" s="147" t="s">
        <v>815</v>
      </c>
      <c r="B546" s="147" t="s">
        <v>816</v>
      </c>
      <c r="C546" s="147">
        <v>10.25</v>
      </c>
      <c r="D546" s="147">
        <v>40.127000000000002</v>
      </c>
      <c r="E546" s="147">
        <v>2.129E-2</v>
      </c>
      <c r="F546" s="147">
        <v>4.9000000000000004</v>
      </c>
      <c r="G546" s="147">
        <v>0.28999999999999998</v>
      </c>
      <c r="H546" s="147" t="s">
        <v>128</v>
      </c>
      <c r="I546" s="147" t="s">
        <v>671</v>
      </c>
      <c r="K546" s="207"/>
    </row>
    <row r="547" spans="1:11" x14ac:dyDescent="0.25">
      <c r="A547" s="147" t="s">
        <v>815</v>
      </c>
      <c r="B547" s="147" t="s">
        <v>814</v>
      </c>
      <c r="C547" s="147">
        <v>10.25</v>
      </c>
      <c r="D547" s="147">
        <v>34.173999999999999</v>
      </c>
      <c r="E547" s="146">
        <v>2.5000000000000001E-2</v>
      </c>
      <c r="F547" s="147">
        <v>4.9000000000000004</v>
      </c>
      <c r="G547" s="147">
        <v>0.28999999999999998</v>
      </c>
      <c r="H547" s="147" t="s">
        <v>128</v>
      </c>
      <c r="I547" s="147" t="s">
        <v>671</v>
      </c>
      <c r="K547" s="207"/>
    </row>
    <row r="548" spans="1:11" x14ac:dyDescent="0.25">
      <c r="A548" s="147" t="s">
        <v>815</v>
      </c>
      <c r="B548" s="147" t="s">
        <v>814</v>
      </c>
      <c r="C548" s="147">
        <v>10.25</v>
      </c>
      <c r="D548" s="147">
        <v>34.173999999999999</v>
      </c>
      <c r="E548" s="146">
        <v>2.5000000000000001E-2</v>
      </c>
      <c r="F548" s="147">
        <v>4.9000000000000004</v>
      </c>
      <c r="G548" s="147">
        <v>0.28999999999999998</v>
      </c>
      <c r="H548" s="147" t="s">
        <v>128</v>
      </c>
      <c r="I548" s="147" t="s">
        <v>671</v>
      </c>
      <c r="K548" s="207"/>
    </row>
    <row r="549" spans="1:11" x14ac:dyDescent="0.25">
      <c r="A549" s="88" t="s">
        <v>55</v>
      </c>
      <c r="B549" s="88" t="s">
        <v>57</v>
      </c>
      <c r="C549" s="142">
        <v>0.5</v>
      </c>
      <c r="D549" s="142">
        <v>0.05</v>
      </c>
      <c r="E549" s="147">
        <v>0.91920000000000002</v>
      </c>
      <c r="F549" s="142">
        <v>119.80799999999999</v>
      </c>
      <c r="G549" s="142">
        <v>0.30114000000000002</v>
      </c>
      <c r="H549" s="144" t="s">
        <v>119</v>
      </c>
      <c r="I549" s="84" t="s">
        <v>660</v>
      </c>
      <c r="K549" s="207"/>
    </row>
    <row r="550" spans="1:11" x14ac:dyDescent="0.25">
      <c r="A550" s="143" t="s">
        <v>960</v>
      </c>
      <c r="B550" s="149" t="s">
        <v>22</v>
      </c>
      <c r="C550" s="142">
        <v>0.5</v>
      </c>
      <c r="D550" s="142">
        <v>0.05</v>
      </c>
      <c r="E550" s="146">
        <v>0.91920000000000002</v>
      </c>
      <c r="F550" s="142">
        <v>119.80799999999999</v>
      </c>
      <c r="G550" s="142">
        <v>0.30114000000000002</v>
      </c>
      <c r="H550" s="144" t="s">
        <v>119</v>
      </c>
      <c r="I550" s="147" t="s">
        <v>6</v>
      </c>
      <c r="K550" s="207"/>
    </row>
    <row r="551" spans="1:11" x14ac:dyDescent="0.25">
      <c r="A551" s="144" t="s">
        <v>529</v>
      </c>
      <c r="B551" s="152" t="s">
        <v>530</v>
      </c>
      <c r="C551" s="153">
        <v>3.5</v>
      </c>
      <c r="D551" s="153">
        <v>10.923845193508114</v>
      </c>
      <c r="E551" s="146">
        <v>2.6700000000000002E-2</v>
      </c>
      <c r="F551" s="153">
        <v>4.5999999999999996</v>
      </c>
      <c r="G551" s="153">
        <v>0.33500000000000002</v>
      </c>
      <c r="H551" s="144" t="s">
        <v>113</v>
      </c>
      <c r="I551" s="147" t="s">
        <v>6</v>
      </c>
      <c r="K551" s="207"/>
    </row>
    <row r="552" spans="1:11" x14ac:dyDescent="0.25">
      <c r="A552" s="144" t="s">
        <v>529</v>
      </c>
      <c r="B552" s="152" t="s">
        <v>531</v>
      </c>
      <c r="C552" s="153">
        <v>4.5</v>
      </c>
      <c r="D552" s="153">
        <v>14.044943820224718</v>
      </c>
      <c r="E552" s="146">
        <v>2.6700000000000002E-2</v>
      </c>
      <c r="F552" s="153">
        <v>4.5999999999999996</v>
      </c>
      <c r="G552" s="153">
        <v>0.33500000000000002</v>
      </c>
      <c r="H552" s="144" t="s">
        <v>113</v>
      </c>
      <c r="I552" s="147" t="s">
        <v>6</v>
      </c>
      <c r="K552" s="207"/>
    </row>
    <row r="553" spans="1:11" x14ac:dyDescent="0.25">
      <c r="A553" s="144" t="s">
        <v>529</v>
      </c>
      <c r="B553" s="152" t="s">
        <v>532</v>
      </c>
      <c r="C553" s="153">
        <v>4</v>
      </c>
      <c r="D553" s="153">
        <v>12.484394506866415</v>
      </c>
      <c r="E553" s="146">
        <v>2.6700000000000002E-2</v>
      </c>
      <c r="F553" s="153">
        <v>4.5999999999999996</v>
      </c>
      <c r="G553" s="153">
        <v>0.33500000000000002</v>
      </c>
      <c r="H553" s="144" t="s">
        <v>113</v>
      </c>
      <c r="I553" s="147" t="s">
        <v>6</v>
      </c>
      <c r="K553" s="207"/>
    </row>
    <row r="554" spans="1:11" x14ac:dyDescent="0.25">
      <c r="A554" s="144" t="s">
        <v>529</v>
      </c>
      <c r="B554" s="152" t="s">
        <v>533</v>
      </c>
      <c r="C554" s="153">
        <v>5.5</v>
      </c>
      <c r="D554" s="153">
        <v>17.166042446941322</v>
      </c>
      <c r="E554" s="146">
        <v>2.6700000000000002E-2</v>
      </c>
      <c r="F554" s="153">
        <v>4.5999999999999996</v>
      </c>
      <c r="G554" s="153">
        <v>0.33500000000000002</v>
      </c>
      <c r="H554" s="144" t="s">
        <v>113</v>
      </c>
      <c r="I554" s="147" t="s">
        <v>6</v>
      </c>
      <c r="K554" s="207"/>
    </row>
    <row r="555" spans="1:11" x14ac:dyDescent="0.25">
      <c r="A555" s="144" t="s">
        <v>529</v>
      </c>
      <c r="B555" s="152" t="s">
        <v>534</v>
      </c>
      <c r="C555" s="153">
        <v>5</v>
      </c>
      <c r="D555" s="153">
        <v>15.605493133583021</v>
      </c>
      <c r="E555" s="146">
        <v>2.6700000000000002E-2</v>
      </c>
      <c r="F555" s="153">
        <v>4.5999999999999996</v>
      </c>
      <c r="G555" s="153">
        <v>0.33500000000000002</v>
      </c>
      <c r="H555" s="144" t="s">
        <v>113</v>
      </c>
      <c r="I555" s="147" t="s">
        <v>6</v>
      </c>
      <c r="K555" s="207"/>
    </row>
    <row r="556" spans="1:11" x14ac:dyDescent="0.25">
      <c r="A556" s="144" t="s">
        <v>529</v>
      </c>
      <c r="B556" s="152" t="s">
        <v>535</v>
      </c>
      <c r="C556" s="153">
        <v>6.5</v>
      </c>
      <c r="D556" s="153">
        <v>20.287141073657924</v>
      </c>
      <c r="E556" s="146">
        <v>2.6700000000000002E-2</v>
      </c>
      <c r="F556" s="153">
        <v>4.5999999999999996</v>
      </c>
      <c r="G556" s="153">
        <v>0.33500000000000002</v>
      </c>
      <c r="H556" s="144" t="s">
        <v>113</v>
      </c>
      <c r="I556" s="147" t="s">
        <v>6</v>
      </c>
      <c r="K556" s="207"/>
    </row>
    <row r="557" spans="1:11" x14ac:dyDescent="0.25">
      <c r="A557" s="144" t="s">
        <v>529</v>
      </c>
      <c r="B557" s="152" t="s">
        <v>536</v>
      </c>
      <c r="C557" s="153">
        <v>6</v>
      </c>
      <c r="D557" s="153">
        <v>18.726591760299623</v>
      </c>
      <c r="E557" s="146">
        <v>2.6700000000000002E-2</v>
      </c>
      <c r="F557" s="153">
        <v>4.5999999999999996</v>
      </c>
      <c r="G557" s="153">
        <v>0.33500000000000002</v>
      </c>
      <c r="H557" s="144" t="s">
        <v>113</v>
      </c>
      <c r="I557" s="147" t="s">
        <v>6</v>
      </c>
      <c r="K557" s="207"/>
    </row>
    <row r="558" spans="1:11" x14ac:dyDescent="0.25">
      <c r="A558" s="144" t="s">
        <v>529</v>
      </c>
      <c r="B558" s="152" t="s">
        <v>537</v>
      </c>
      <c r="C558" s="153">
        <v>3.5</v>
      </c>
      <c r="D558" s="153">
        <v>12.962962962962964</v>
      </c>
      <c r="E558" s="146">
        <v>2.2499999999999999E-2</v>
      </c>
      <c r="F558" s="153">
        <v>3.9</v>
      </c>
      <c r="G558" s="142">
        <v>0.22944000000000001</v>
      </c>
      <c r="H558" s="144" t="s">
        <v>105</v>
      </c>
      <c r="I558" s="147" t="s">
        <v>6</v>
      </c>
      <c r="K558" s="207"/>
    </row>
    <row r="559" spans="1:11" x14ac:dyDescent="0.25">
      <c r="A559" s="144" t="s">
        <v>529</v>
      </c>
      <c r="B559" s="152" t="s">
        <v>538</v>
      </c>
      <c r="C559" s="153">
        <v>4.5</v>
      </c>
      <c r="D559" s="153">
        <v>16.666666666666668</v>
      </c>
      <c r="E559" s="146">
        <v>2.2499999999999999E-2</v>
      </c>
      <c r="F559" s="153">
        <v>3.9</v>
      </c>
      <c r="G559" s="142">
        <v>0.22944000000000001</v>
      </c>
      <c r="H559" s="144" t="s">
        <v>105</v>
      </c>
      <c r="I559" s="147" t="s">
        <v>6</v>
      </c>
      <c r="K559" s="207"/>
    </row>
    <row r="560" spans="1:11" x14ac:dyDescent="0.25">
      <c r="A560" s="144" t="s">
        <v>529</v>
      </c>
      <c r="B560" s="152" t="s">
        <v>539</v>
      </c>
      <c r="C560" s="153">
        <v>4</v>
      </c>
      <c r="D560" s="153">
        <v>14.814814814814815</v>
      </c>
      <c r="E560" s="146">
        <v>2.2499999999999999E-2</v>
      </c>
      <c r="F560" s="153">
        <v>3.9</v>
      </c>
      <c r="G560" s="142">
        <v>0.22944000000000001</v>
      </c>
      <c r="H560" s="144" t="s">
        <v>105</v>
      </c>
      <c r="I560" s="147" t="s">
        <v>6</v>
      </c>
      <c r="K560" s="207"/>
    </row>
    <row r="561" spans="1:11" x14ac:dyDescent="0.25">
      <c r="A561" s="144" t="s">
        <v>529</v>
      </c>
      <c r="B561" s="152" t="s">
        <v>540</v>
      </c>
      <c r="C561" s="153">
        <v>5.5</v>
      </c>
      <c r="D561" s="153">
        <v>20.37037037037037</v>
      </c>
      <c r="E561" s="146">
        <v>2.2499999999999999E-2</v>
      </c>
      <c r="F561" s="153">
        <v>3.9</v>
      </c>
      <c r="G561" s="142">
        <v>0.22944000000000001</v>
      </c>
      <c r="H561" s="144" t="s">
        <v>105</v>
      </c>
      <c r="I561" s="147" t="s">
        <v>6</v>
      </c>
      <c r="K561" s="207"/>
    </row>
    <row r="562" spans="1:11" x14ac:dyDescent="0.25">
      <c r="A562" s="144" t="s">
        <v>529</v>
      </c>
      <c r="B562" s="152" t="s">
        <v>541</v>
      </c>
      <c r="C562" s="153">
        <v>5</v>
      </c>
      <c r="D562" s="153">
        <v>18.518518518518519</v>
      </c>
      <c r="E562" s="146">
        <v>2.2499999999999999E-2</v>
      </c>
      <c r="F562" s="153">
        <v>3.9</v>
      </c>
      <c r="G562" s="142">
        <v>0.22944000000000001</v>
      </c>
      <c r="H562" s="144" t="s">
        <v>105</v>
      </c>
      <c r="I562" s="147" t="s">
        <v>6</v>
      </c>
      <c r="K562" s="207"/>
    </row>
    <row r="563" spans="1:11" x14ac:dyDescent="0.25">
      <c r="A563" s="144" t="s">
        <v>529</v>
      </c>
      <c r="B563" s="152" t="s">
        <v>542</v>
      </c>
      <c r="C563" s="153">
        <v>6.5</v>
      </c>
      <c r="D563" s="153">
        <v>24.074074074074073</v>
      </c>
      <c r="E563" s="146">
        <v>2.2499999999999999E-2</v>
      </c>
      <c r="F563" s="153">
        <v>3.9</v>
      </c>
      <c r="G563" s="142">
        <v>0.22944000000000001</v>
      </c>
      <c r="H563" s="144" t="s">
        <v>105</v>
      </c>
      <c r="I563" s="147" t="s">
        <v>6</v>
      </c>
      <c r="K563" s="207"/>
    </row>
    <row r="564" spans="1:11" x14ac:dyDescent="0.25">
      <c r="A564" s="144" t="s">
        <v>529</v>
      </c>
      <c r="B564" s="152" t="s">
        <v>543</v>
      </c>
      <c r="C564" s="153">
        <v>6</v>
      </c>
      <c r="D564" s="153">
        <v>22.222222222222221</v>
      </c>
      <c r="E564" s="146">
        <v>2.2499999999999999E-2</v>
      </c>
      <c r="F564" s="153">
        <v>3.9</v>
      </c>
      <c r="G564" s="142">
        <v>0.22944000000000001</v>
      </c>
      <c r="H564" s="144" t="s">
        <v>105</v>
      </c>
      <c r="I564" s="147" t="s">
        <v>6</v>
      </c>
      <c r="K564" s="207"/>
    </row>
    <row r="565" spans="1:11" x14ac:dyDescent="0.25">
      <c r="A565" s="144" t="s">
        <v>529</v>
      </c>
      <c r="B565" s="152" t="s">
        <v>544</v>
      </c>
      <c r="C565" s="153">
        <v>3.5</v>
      </c>
      <c r="D565" s="153">
        <v>11.67</v>
      </c>
      <c r="E565" s="146">
        <v>2.5000000000000001E-2</v>
      </c>
      <c r="F565" s="153">
        <v>0.5</v>
      </c>
      <c r="G565" s="153">
        <v>0.35</v>
      </c>
      <c r="H565" s="144" t="s">
        <v>113</v>
      </c>
      <c r="I565" s="147" t="s">
        <v>6</v>
      </c>
      <c r="K565" s="207"/>
    </row>
    <row r="566" spans="1:11" x14ac:dyDescent="0.25">
      <c r="A566" s="144" t="s">
        <v>529</v>
      </c>
      <c r="B566" s="152" t="s">
        <v>545</v>
      </c>
      <c r="C566" s="153">
        <v>4.5</v>
      </c>
      <c r="D566" s="153">
        <v>15</v>
      </c>
      <c r="E566" s="146">
        <v>2.5000000000000001E-2</v>
      </c>
      <c r="F566" s="153">
        <v>0.5</v>
      </c>
      <c r="G566" s="153">
        <v>0.35</v>
      </c>
      <c r="H566" s="144" t="s">
        <v>113</v>
      </c>
      <c r="I566" s="147" t="s">
        <v>6</v>
      </c>
      <c r="K566" s="207"/>
    </row>
    <row r="567" spans="1:11" x14ac:dyDescent="0.25">
      <c r="A567" s="144" t="s">
        <v>529</v>
      </c>
      <c r="B567" s="152" t="s">
        <v>546</v>
      </c>
      <c r="C567" s="153">
        <v>4</v>
      </c>
      <c r="D567" s="153">
        <v>13.33</v>
      </c>
      <c r="E567" s="146">
        <v>2.5000000000000001E-2</v>
      </c>
      <c r="F567" s="153">
        <v>0.5</v>
      </c>
      <c r="G567" s="153">
        <v>0.35</v>
      </c>
      <c r="H567" s="144" t="s">
        <v>113</v>
      </c>
      <c r="I567" s="147" t="s">
        <v>6</v>
      </c>
      <c r="K567" s="207"/>
    </row>
    <row r="568" spans="1:11" x14ac:dyDescent="0.25">
      <c r="A568" s="144" t="s">
        <v>529</v>
      </c>
      <c r="B568" s="152" t="s">
        <v>547</v>
      </c>
      <c r="C568" s="153">
        <v>5.5</v>
      </c>
      <c r="D568" s="153">
        <v>18.329999999999998</v>
      </c>
      <c r="E568" s="146">
        <v>2.5000000000000001E-2</v>
      </c>
      <c r="F568" s="153">
        <v>0.5</v>
      </c>
      <c r="G568" s="153">
        <v>0.35</v>
      </c>
      <c r="H568" s="144" t="s">
        <v>113</v>
      </c>
      <c r="I568" s="147" t="s">
        <v>6</v>
      </c>
      <c r="K568" s="207"/>
    </row>
    <row r="569" spans="1:11" x14ac:dyDescent="0.25">
      <c r="A569" s="144" t="s">
        <v>529</v>
      </c>
      <c r="B569" s="152" t="s">
        <v>548</v>
      </c>
      <c r="C569" s="153">
        <v>5</v>
      </c>
      <c r="D569" s="153">
        <v>16.670000000000002</v>
      </c>
      <c r="E569" s="146">
        <v>2.5000000000000001E-2</v>
      </c>
      <c r="F569" s="153">
        <v>0.5</v>
      </c>
      <c r="G569" s="153">
        <v>0.35</v>
      </c>
      <c r="H569" s="144" t="s">
        <v>113</v>
      </c>
      <c r="I569" s="147" t="s">
        <v>6</v>
      </c>
      <c r="K569" s="207"/>
    </row>
    <row r="570" spans="1:11" x14ac:dyDescent="0.25">
      <c r="A570" s="144" t="s">
        <v>529</v>
      </c>
      <c r="B570" s="152" t="s">
        <v>549</v>
      </c>
      <c r="C570" s="153">
        <v>6.5</v>
      </c>
      <c r="D570" s="153">
        <v>21.67</v>
      </c>
      <c r="E570" s="146">
        <v>2.5000000000000001E-2</v>
      </c>
      <c r="F570" s="153">
        <v>0.5</v>
      </c>
      <c r="G570" s="153">
        <v>0.35</v>
      </c>
      <c r="H570" s="144" t="s">
        <v>113</v>
      </c>
      <c r="I570" s="147" t="s">
        <v>6</v>
      </c>
      <c r="K570" s="207"/>
    </row>
    <row r="571" spans="1:11" x14ac:dyDescent="0.25">
      <c r="A571" s="144" t="s">
        <v>529</v>
      </c>
      <c r="B571" s="152" t="s">
        <v>550</v>
      </c>
      <c r="C571" s="153">
        <v>6</v>
      </c>
      <c r="D571" s="153">
        <v>20</v>
      </c>
      <c r="E571" s="146">
        <v>2.5000000000000001E-2</v>
      </c>
      <c r="F571" s="153">
        <v>0.5</v>
      </c>
      <c r="G571" s="153">
        <v>0.35</v>
      </c>
      <c r="H571" s="144" t="s">
        <v>113</v>
      </c>
      <c r="I571" s="147" t="s">
        <v>6</v>
      </c>
      <c r="K571" s="207"/>
    </row>
    <row r="572" spans="1:11" x14ac:dyDescent="0.25">
      <c r="A572" s="144" t="s">
        <v>529</v>
      </c>
      <c r="B572" s="152" t="s">
        <v>551</v>
      </c>
      <c r="C572" s="153">
        <v>3.5</v>
      </c>
      <c r="D572" s="153">
        <v>17.5</v>
      </c>
      <c r="E572" s="146">
        <v>1.6670000000000001E-2</v>
      </c>
      <c r="F572" s="153">
        <v>3</v>
      </c>
      <c r="G572" s="153">
        <v>0.35</v>
      </c>
      <c r="H572" s="144" t="s">
        <v>113</v>
      </c>
      <c r="I572" s="147" t="s">
        <v>6</v>
      </c>
      <c r="K572" s="207"/>
    </row>
    <row r="573" spans="1:11" x14ac:dyDescent="0.25">
      <c r="A573" s="144" t="s">
        <v>529</v>
      </c>
      <c r="B573" s="152" t="s">
        <v>552</v>
      </c>
      <c r="C573" s="153">
        <v>4.5</v>
      </c>
      <c r="D573" s="153">
        <v>22.5</v>
      </c>
      <c r="E573" s="146">
        <v>1.6670000000000001E-2</v>
      </c>
      <c r="F573" s="153">
        <v>3</v>
      </c>
      <c r="G573" s="153">
        <v>0.35</v>
      </c>
      <c r="H573" s="144" t="s">
        <v>113</v>
      </c>
      <c r="I573" s="147" t="s">
        <v>6</v>
      </c>
      <c r="K573" s="207"/>
    </row>
    <row r="574" spans="1:11" x14ac:dyDescent="0.25">
      <c r="A574" s="144" t="s">
        <v>529</v>
      </c>
      <c r="B574" s="152" t="s">
        <v>553</v>
      </c>
      <c r="C574" s="153">
        <v>4</v>
      </c>
      <c r="D574" s="153">
        <v>20</v>
      </c>
      <c r="E574" s="146">
        <v>1.6670000000000001E-2</v>
      </c>
      <c r="F574" s="153">
        <v>3</v>
      </c>
      <c r="G574" s="153">
        <v>0.35</v>
      </c>
      <c r="H574" s="144" t="s">
        <v>113</v>
      </c>
      <c r="I574" s="147" t="s">
        <v>6</v>
      </c>
      <c r="K574" s="207"/>
    </row>
    <row r="575" spans="1:11" x14ac:dyDescent="0.25">
      <c r="A575" s="144" t="s">
        <v>529</v>
      </c>
      <c r="B575" s="152" t="s">
        <v>554</v>
      </c>
      <c r="C575" s="153">
        <v>5.5</v>
      </c>
      <c r="D575" s="153">
        <v>27.5</v>
      </c>
      <c r="E575" s="146">
        <v>1.6670000000000001E-2</v>
      </c>
      <c r="F575" s="153">
        <v>3</v>
      </c>
      <c r="G575" s="153">
        <v>0.35</v>
      </c>
      <c r="H575" s="144" t="s">
        <v>113</v>
      </c>
      <c r="I575" s="147" t="s">
        <v>6</v>
      </c>
      <c r="K575" s="207"/>
    </row>
    <row r="576" spans="1:11" x14ac:dyDescent="0.25">
      <c r="A576" s="144" t="s">
        <v>529</v>
      </c>
      <c r="B576" s="152" t="s">
        <v>555</v>
      </c>
      <c r="C576" s="153">
        <v>5</v>
      </c>
      <c r="D576" s="153">
        <v>25</v>
      </c>
      <c r="E576" s="146">
        <v>1.6670000000000001E-2</v>
      </c>
      <c r="F576" s="153">
        <v>3</v>
      </c>
      <c r="G576" s="153">
        <v>0.35</v>
      </c>
      <c r="H576" s="144" t="s">
        <v>113</v>
      </c>
      <c r="I576" s="147" t="s">
        <v>6</v>
      </c>
      <c r="K576" s="207"/>
    </row>
    <row r="577" spans="1:11" x14ac:dyDescent="0.25">
      <c r="A577" s="144" t="s">
        <v>529</v>
      </c>
      <c r="B577" s="152" t="s">
        <v>556</v>
      </c>
      <c r="C577" s="153">
        <v>6.5</v>
      </c>
      <c r="D577" s="153">
        <v>32.5</v>
      </c>
      <c r="E577" s="146">
        <v>1.6670000000000001E-2</v>
      </c>
      <c r="F577" s="153">
        <v>3</v>
      </c>
      <c r="G577" s="153">
        <v>0.35</v>
      </c>
      <c r="H577" s="144" t="s">
        <v>113</v>
      </c>
      <c r="I577" s="147" t="s">
        <v>6</v>
      </c>
      <c r="K577" s="207"/>
    </row>
    <row r="578" spans="1:11" x14ac:dyDescent="0.25">
      <c r="A578" s="144" t="s">
        <v>529</v>
      </c>
      <c r="B578" s="152" t="s">
        <v>557</v>
      </c>
      <c r="C578" s="153">
        <v>6</v>
      </c>
      <c r="D578" s="153">
        <v>30</v>
      </c>
      <c r="E578" s="146">
        <v>1.6670000000000001E-2</v>
      </c>
      <c r="F578" s="153">
        <v>3</v>
      </c>
      <c r="G578" s="153">
        <v>0.35</v>
      </c>
      <c r="H578" s="144" t="s">
        <v>113</v>
      </c>
      <c r="I578" s="147" t="s">
        <v>6</v>
      </c>
      <c r="K578" s="207"/>
    </row>
    <row r="579" spans="1:11" x14ac:dyDescent="0.25">
      <c r="A579" s="88" t="s">
        <v>38</v>
      </c>
      <c r="B579" s="98" t="s">
        <v>39</v>
      </c>
      <c r="C579" s="88">
        <v>1</v>
      </c>
      <c r="D579" s="88">
        <v>0.08</v>
      </c>
      <c r="E579" s="210">
        <v>1.0416700000000001</v>
      </c>
      <c r="F579" s="88">
        <v>0</v>
      </c>
      <c r="G579" s="88">
        <v>0</v>
      </c>
      <c r="H579" s="144" t="s">
        <v>105</v>
      </c>
      <c r="I579" s="84" t="s">
        <v>660</v>
      </c>
      <c r="K579" s="207"/>
    </row>
    <row r="580" spans="1:11" x14ac:dyDescent="0.25">
      <c r="A580" s="146" t="s">
        <v>715</v>
      </c>
      <c r="B580" s="146" t="s">
        <v>714</v>
      </c>
      <c r="C580" s="146">
        <v>19.5</v>
      </c>
      <c r="D580" s="146">
        <v>30</v>
      </c>
      <c r="E580" s="146">
        <v>5.4199999999999998E-2</v>
      </c>
      <c r="F580" s="146">
        <v>12.95</v>
      </c>
      <c r="G580" s="146">
        <v>0.11</v>
      </c>
      <c r="H580" s="146" t="s">
        <v>128</v>
      </c>
      <c r="I580" s="146" t="s">
        <v>671</v>
      </c>
      <c r="K580" s="207"/>
    </row>
    <row r="581" spans="1:11" x14ac:dyDescent="0.25">
      <c r="A581" s="146" t="s">
        <v>717</v>
      </c>
      <c r="B581" s="146" t="s">
        <v>740</v>
      </c>
      <c r="C581" s="146">
        <v>2.27</v>
      </c>
      <c r="D581" s="146">
        <v>2.8</v>
      </c>
      <c r="E581" s="147">
        <v>6.7500000000000004E-2</v>
      </c>
      <c r="F581" s="146">
        <v>29.09</v>
      </c>
      <c r="G581" s="146">
        <v>0.26</v>
      </c>
      <c r="H581" s="146" t="s">
        <v>128</v>
      </c>
      <c r="I581" s="146" t="s">
        <v>671</v>
      </c>
      <c r="K581" s="207"/>
    </row>
    <row r="582" spans="1:11" x14ac:dyDescent="0.25">
      <c r="A582" s="146" t="s">
        <v>717</v>
      </c>
      <c r="B582" s="146" t="s">
        <v>739</v>
      </c>
      <c r="C582" s="146">
        <v>3.27</v>
      </c>
      <c r="D582" s="146">
        <v>6.1920000000000002</v>
      </c>
      <c r="E582" s="147">
        <v>4.4200000000000003E-2</v>
      </c>
      <c r="F582" s="146">
        <v>20.440000000000001</v>
      </c>
      <c r="G582" s="146">
        <v>0.26</v>
      </c>
      <c r="H582" s="146" t="s">
        <v>128</v>
      </c>
      <c r="I582" s="146" t="s">
        <v>671</v>
      </c>
      <c r="K582" s="207"/>
    </row>
    <row r="583" spans="1:11" x14ac:dyDescent="0.25">
      <c r="A583" s="146" t="s">
        <v>717</v>
      </c>
      <c r="B583" s="146" t="s">
        <v>738</v>
      </c>
      <c r="C583" s="146">
        <v>4.47</v>
      </c>
      <c r="D583" s="146">
        <v>6.9020000000000001</v>
      </c>
      <c r="E583" s="147">
        <v>5.3969999999999997E-2</v>
      </c>
      <c r="F583" s="146">
        <v>15.23</v>
      </c>
      <c r="G583" s="146">
        <v>0.27</v>
      </c>
      <c r="H583" s="146" t="s">
        <v>128</v>
      </c>
      <c r="I583" s="146" t="s">
        <v>671</v>
      </c>
      <c r="K583" s="207"/>
    </row>
    <row r="584" spans="1:11" x14ac:dyDescent="0.25">
      <c r="A584" s="146" t="s">
        <v>717</v>
      </c>
      <c r="B584" s="146" t="s">
        <v>737</v>
      </c>
      <c r="C584" s="146">
        <v>5.67</v>
      </c>
      <c r="D584" s="146">
        <v>7.3470000000000004</v>
      </c>
      <c r="E584" s="147">
        <v>6.4199999999999993E-2</v>
      </c>
      <c r="F584" s="146">
        <v>12.22</v>
      </c>
      <c r="G584" s="146">
        <v>0.27</v>
      </c>
      <c r="H584" s="146" t="s">
        <v>128</v>
      </c>
      <c r="I584" s="146" t="s">
        <v>671</v>
      </c>
      <c r="K584" s="207"/>
    </row>
    <row r="585" spans="1:11" x14ac:dyDescent="0.25">
      <c r="A585" s="146" t="s">
        <v>717</v>
      </c>
      <c r="B585" s="146" t="s">
        <v>736</v>
      </c>
      <c r="C585" s="146">
        <v>6.87</v>
      </c>
      <c r="D585" s="146">
        <v>7.6970000000000001</v>
      </c>
      <c r="E585" s="147">
        <v>7.4200000000000002E-2</v>
      </c>
      <c r="F585" s="146">
        <v>10.26</v>
      </c>
      <c r="G585" s="146">
        <v>0.27</v>
      </c>
      <c r="H585" s="146" t="s">
        <v>128</v>
      </c>
      <c r="I585" s="146" t="s">
        <v>671</v>
      </c>
      <c r="K585" s="207"/>
    </row>
    <row r="586" spans="1:11" x14ac:dyDescent="0.25">
      <c r="A586" s="146" t="s">
        <v>717</v>
      </c>
      <c r="B586" s="146" t="s">
        <v>735</v>
      </c>
      <c r="C586" s="146">
        <v>8.07</v>
      </c>
      <c r="D586" s="146">
        <v>7.9219999999999997</v>
      </c>
      <c r="E586" s="147">
        <v>8.5000000000000006E-2</v>
      </c>
      <c r="F586" s="146">
        <v>8.8800000000000008</v>
      </c>
      <c r="G586" s="146">
        <v>0.27</v>
      </c>
      <c r="H586" s="146" t="s">
        <v>128</v>
      </c>
      <c r="I586" s="146" t="s">
        <v>671</v>
      </c>
      <c r="K586" s="207"/>
    </row>
    <row r="587" spans="1:11" x14ac:dyDescent="0.25">
      <c r="A587" s="146" t="s">
        <v>717</v>
      </c>
      <c r="B587" s="146" t="s">
        <v>734</v>
      </c>
      <c r="C587" s="146">
        <v>1.83</v>
      </c>
      <c r="D587" s="146">
        <v>4.7060000000000004</v>
      </c>
      <c r="E587" s="147">
        <v>3.2500000000000001E-2</v>
      </c>
      <c r="F587" s="146">
        <v>35.69</v>
      </c>
      <c r="G587" s="146">
        <v>0.26</v>
      </c>
      <c r="H587" s="146" t="s">
        <v>128</v>
      </c>
      <c r="I587" s="146" t="s">
        <v>671</v>
      </c>
      <c r="K587" s="207"/>
    </row>
    <row r="588" spans="1:11" x14ac:dyDescent="0.25">
      <c r="A588" s="146" t="s">
        <v>717</v>
      </c>
      <c r="B588" s="146" t="s">
        <v>733</v>
      </c>
      <c r="C588" s="146">
        <v>2.5499999999999998</v>
      </c>
      <c r="D588" s="146">
        <v>5.56</v>
      </c>
      <c r="E588" s="147">
        <v>3.8300000000000001E-2</v>
      </c>
      <c r="F588" s="146">
        <v>25.92</v>
      </c>
      <c r="G588" s="146">
        <v>0.26</v>
      </c>
      <c r="H588" s="146" t="s">
        <v>128</v>
      </c>
      <c r="I588" s="146" t="s">
        <v>671</v>
      </c>
      <c r="K588" s="207"/>
    </row>
    <row r="589" spans="1:11" x14ac:dyDescent="0.25">
      <c r="A589" s="146" t="s">
        <v>717</v>
      </c>
      <c r="B589" s="146" t="s">
        <v>732</v>
      </c>
      <c r="C589" s="146">
        <v>2.52</v>
      </c>
      <c r="D589" s="146">
        <v>1.9750000000000001</v>
      </c>
      <c r="E589" s="147">
        <v>0.1067</v>
      </c>
      <c r="F589" s="146">
        <v>41.9</v>
      </c>
      <c r="G589" s="146">
        <v>0.26</v>
      </c>
      <c r="H589" s="146" t="s">
        <v>128</v>
      </c>
      <c r="I589" s="146" t="s">
        <v>671</v>
      </c>
      <c r="K589" s="207"/>
    </row>
    <row r="590" spans="1:11" x14ac:dyDescent="0.25">
      <c r="A590" s="146" t="s">
        <v>717</v>
      </c>
      <c r="B590" s="146" t="s">
        <v>731</v>
      </c>
      <c r="C590" s="146">
        <v>3.52</v>
      </c>
      <c r="D590" s="146">
        <v>5.9530000000000003</v>
      </c>
      <c r="E590" s="147">
        <v>4.9200000000000001E-2</v>
      </c>
      <c r="F590" s="146">
        <v>30.2</v>
      </c>
      <c r="G590" s="146">
        <v>0.26</v>
      </c>
      <c r="H590" s="146" t="s">
        <v>128</v>
      </c>
      <c r="I590" s="146" t="s">
        <v>671</v>
      </c>
      <c r="K590" s="207"/>
    </row>
    <row r="591" spans="1:11" x14ac:dyDescent="0.25">
      <c r="A591" s="146" t="s">
        <v>717</v>
      </c>
      <c r="B591" s="146" t="s">
        <v>730</v>
      </c>
      <c r="C591" s="146">
        <v>4.72</v>
      </c>
      <c r="D591" s="146">
        <v>6.726</v>
      </c>
      <c r="E591" s="147">
        <v>5.8299999999999998E-2</v>
      </c>
      <c r="F591" s="146">
        <v>22.79</v>
      </c>
      <c r="G591" s="146">
        <v>0.26</v>
      </c>
      <c r="H591" s="146" t="s">
        <v>128</v>
      </c>
      <c r="I591" s="146" t="s">
        <v>671</v>
      </c>
      <c r="K591" s="207"/>
    </row>
    <row r="592" spans="1:11" x14ac:dyDescent="0.25">
      <c r="A592" s="146" t="s">
        <v>717</v>
      </c>
      <c r="B592" s="146" t="s">
        <v>729</v>
      </c>
      <c r="C592" s="146">
        <v>5.92</v>
      </c>
      <c r="D592" s="146">
        <v>7.28</v>
      </c>
      <c r="E592" s="147">
        <v>6.7769999999999997E-2</v>
      </c>
      <c r="F592" s="146">
        <v>18.37</v>
      </c>
      <c r="G592" s="146">
        <v>0.26</v>
      </c>
      <c r="H592" s="146" t="s">
        <v>128</v>
      </c>
      <c r="I592" s="146" t="s">
        <v>671</v>
      </c>
      <c r="K592" s="207"/>
    </row>
    <row r="593" spans="1:11" x14ac:dyDescent="0.25">
      <c r="A593" s="146" t="s">
        <v>717</v>
      </c>
      <c r="B593" s="146" t="s">
        <v>728</v>
      </c>
      <c r="C593" s="146">
        <v>7.12</v>
      </c>
      <c r="D593" s="146">
        <v>7.625</v>
      </c>
      <c r="E593" s="147">
        <v>7.7810000000000004E-2</v>
      </c>
      <c r="F593" s="146">
        <v>15.45</v>
      </c>
      <c r="G593" s="146">
        <v>0.27</v>
      </c>
      <c r="H593" s="146" t="s">
        <v>128</v>
      </c>
      <c r="I593" s="146" t="s">
        <v>671</v>
      </c>
      <c r="K593" s="207"/>
    </row>
    <row r="594" spans="1:11" x14ac:dyDescent="0.25">
      <c r="A594" s="146" t="s">
        <v>717</v>
      </c>
      <c r="B594" s="146" t="s">
        <v>727</v>
      </c>
      <c r="C594" s="146">
        <v>8.32</v>
      </c>
      <c r="D594" s="146">
        <v>7.9219999999999997</v>
      </c>
      <c r="E594" s="147">
        <v>8.7499999999999994E-2</v>
      </c>
      <c r="F594" s="146">
        <v>13.37</v>
      </c>
      <c r="G594" s="146">
        <v>0.27</v>
      </c>
      <c r="H594" s="146" t="s">
        <v>128</v>
      </c>
      <c r="I594" s="146" t="s">
        <v>671</v>
      </c>
      <c r="K594" s="207"/>
    </row>
    <row r="595" spans="1:11" x14ac:dyDescent="0.25">
      <c r="A595" s="146" t="s">
        <v>717</v>
      </c>
      <c r="B595" s="146" t="s">
        <v>726</v>
      </c>
      <c r="C595" s="146">
        <v>2.08</v>
      </c>
      <c r="D595" s="146">
        <v>4.2779999999999996</v>
      </c>
      <c r="E595" s="147">
        <v>4.052E-2</v>
      </c>
      <c r="F595" s="146">
        <v>50.36</v>
      </c>
      <c r="G595" s="146">
        <v>0.25</v>
      </c>
      <c r="H595" s="146" t="s">
        <v>128</v>
      </c>
      <c r="I595" s="146" t="s">
        <v>671</v>
      </c>
      <c r="K595" s="207"/>
    </row>
    <row r="596" spans="1:11" x14ac:dyDescent="0.25">
      <c r="A596" s="146" t="s">
        <v>717</v>
      </c>
      <c r="B596" s="146" t="s">
        <v>725</v>
      </c>
      <c r="C596" s="146">
        <v>2.8</v>
      </c>
      <c r="D596" s="146">
        <v>5.2850000000000001</v>
      </c>
      <c r="E596" s="147">
        <v>4.4200000000000003E-2</v>
      </c>
      <c r="F596" s="146">
        <v>37.69</v>
      </c>
      <c r="G596" s="146">
        <v>0.26</v>
      </c>
      <c r="H596" s="146" t="s">
        <v>128</v>
      </c>
      <c r="I596" s="146" t="s">
        <v>671</v>
      </c>
      <c r="K596" s="207"/>
    </row>
    <row r="597" spans="1:11" x14ac:dyDescent="0.25">
      <c r="A597" s="146" t="s">
        <v>717</v>
      </c>
      <c r="B597" s="146" t="s">
        <v>724</v>
      </c>
      <c r="C597" s="146">
        <v>2.27</v>
      </c>
      <c r="D597" s="146">
        <v>3.4790000000000001</v>
      </c>
      <c r="E597" s="147">
        <v>5.4199999999999998E-2</v>
      </c>
      <c r="F597" s="146">
        <v>29.09</v>
      </c>
      <c r="G597" s="146">
        <v>0.26</v>
      </c>
      <c r="H597" s="146" t="s">
        <v>128</v>
      </c>
      <c r="I597" s="146" t="s">
        <v>671</v>
      </c>
      <c r="K597" s="207"/>
    </row>
    <row r="598" spans="1:11" x14ac:dyDescent="0.25">
      <c r="A598" s="146" t="s">
        <v>717</v>
      </c>
      <c r="B598" s="146" t="s">
        <v>723</v>
      </c>
      <c r="C598" s="146">
        <v>3.27</v>
      </c>
      <c r="D598" s="146">
        <v>6.3959999999999999</v>
      </c>
      <c r="E598" s="147">
        <v>4.2500000000000003E-2</v>
      </c>
      <c r="F598" s="146">
        <v>20.440000000000001</v>
      </c>
      <c r="G598" s="146">
        <v>0.26</v>
      </c>
      <c r="H598" s="146" t="s">
        <v>128</v>
      </c>
      <c r="I598" s="146" t="s">
        <v>671</v>
      </c>
      <c r="K598" s="207"/>
    </row>
    <row r="599" spans="1:11" x14ac:dyDescent="0.25">
      <c r="A599" s="146" t="s">
        <v>717</v>
      </c>
      <c r="B599" s="146" t="s">
        <v>722</v>
      </c>
      <c r="C599" s="146">
        <v>4.47</v>
      </c>
      <c r="D599" s="146">
        <v>7.024</v>
      </c>
      <c r="E599" s="147">
        <v>5.3030000000000001E-2</v>
      </c>
      <c r="F599" s="146">
        <v>15.23</v>
      </c>
      <c r="G599" s="146">
        <v>0.27</v>
      </c>
      <c r="H599" s="146" t="s">
        <v>128</v>
      </c>
      <c r="I599" s="146" t="s">
        <v>671</v>
      </c>
      <c r="K599" s="207"/>
    </row>
    <row r="600" spans="1:11" x14ac:dyDescent="0.25">
      <c r="A600" s="146" t="s">
        <v>717</v>
      </c>
      <c r="B600" s="146" t="s">
        <v>721</v>
      </c>
      <c r="C600" s="146">
        <v>5.67</v>
      </c>
      <c r="D600" s="146">
        <v>7.4139999999999997</v>
      </c>
      <c r="E600" s="147">
        <v>6.3729999999999995E-2</v>
      </c>
      <c r="F600" s="146">
        <v>12.22</v>
      </c>
      <c r="G600" s="146">
        <v>0.27</v>
      </c>
      <c r="H600" s="146" t="s">
        <v>128</v>
      </c>
      <c r="I600" s="146" t="s">
        <v>671</v>
      </c>
      <c r="K600" s="207"/>
    </row>
    <row r="601" spans="1:11" x14ac:dyDescent="0.25">
      <c r="A601" s="146" t="s">
        <v>717</v>
      </c>
      <c r="B601" s="146" t="s">
        <v>720</v>
      </c>
      <c r="C601" s="146">
        <v>6.87</v>
      </c>
      <c r="D601" s="146">
        <v>7.7709999999999999</v>
      </c>
      <c r="E601" s="147">
        <v>7.3669999999999999E-2</v>
      </c>
      <c r="F601" s="146">
        <v>10.26</v>
      </c>
      <c r="G601" s="146">
        <v>0.27</v>
      </c>
      <c r="H601" s="146" t="s">
        <v>128</v>
      </c>
      <c r="I601" s="146" t="s">
        <v>671</v>
      </c>
      <c r="K601" s="207"/>
    </row>
    <row r="602" spans="1:11" x14ac:dyDescent="0.25">
      <c r="A602" s="146" t="s">
        <v>717</v>
      </c>
      <c r="B602" s="146" t="s">
        <v>719</v>
      </c>
      <c r="C602" s="146">
        <v>8.07</v>
      </c>
      <c r="D602" s="146">
        <v>8</v>
      </c>
      <c r="E602" s="147">
        <v>8.4199999999999997E-2</v>
      </c>
      <c r="F602" s="146">
        <v>8.8800000000000008</v>
      </c>
      <c r="G602" s="146">
        <v>0.27</v>
      </c>
      <c r="H602" s="146" t="s">
        <v>128</v>
      </c>
      <c r="I602" s="146" t="s">
        <v>671</v>
      </c>
      <c r="K602" s="207"/>
    </row>
    <row r="603" spans="1:11" x14ac:dyDescent="0.25">
      <c r="A603" s="146" t="s">
        <v>717</v>
      </c>
      <c r="B603" s="146" t="s">
        <v>718</v>
      </c>
      <c r="C603" s="146">
        <v>1.83</v>
      </c>
      <c r="D603" s="146">
        <v>5.0670000000000002</v>
      </c>
      <c r="E603" s="147">
        <v>0.03</v>
      </c>
      <c r="F603" s="146">
        <v>35.69</v>
      </c>
      <c r="G603" s="146">
        <v>0.26</v>
      </c>
      <c r="H603" s="146" t="s">
        <v>128</v>
      </c>
      <c r="I603" s="146" t="s">
        <v>671</v>
      </c>
      <c r="K603" s="207"/>
    </row>
    <row r="604" spans="1:11" x14ac:dyDescent="0.25">
      <c r="A604" s="146" t="s">
        <v>717</v>
      </c>
      <c r="B604" s="146" t="s">
        <v>716</v>
      </c>
      <c r="C604" s="146">
        <v>2.5499999999999998</v>
      </c>
      <c r="D604" s="146">
        <v>5.8170000000000002</v>
      </c>
      <c r="E604" s="147">
        <v>3.653E-2</v>
      </c>
      <c r="F604" s="146">
        <v>25.92</v>
      </c>
      <c r="G604" s="146">
        <v>0.26</v>
      </c>
      <c r="H604" s="146" t="s">
        <v>128</v>
      </c>
      <c r="I604" s="146" t="s">
        <v>671</v>
      </c>
      <c r="K604" s="207"/>
    </row>
    <row r="605" spans="1:11" x14ac:dyDescent="0.25">
      <c r="A605" s="88" t="s">
        <v>46</v>
      </c>
      <c r="B605" s="98" t="s">
        <v>147</v>
      </c>
      <c r="C605" s="88">
        <v>0.375</v>
      </c>
      <c r="D605" s="88">
        <v>7.5020000000000003E-2</v>
      </c>
      <c r="E605" s="146">
        <v>0.41670000000000001</v>
      </c>
      <c r="F605" s="142">
        <v>115.81439999999999</v>
      </c>
      <c r="G605" s="142">
        <v>0.20075999999999999</v>
      </c>
      <c r="H605" s="144" t="s">
        <v>128</v>
      </c>
      <c r="I605" s="84" t="s">
        <v>660</v>
      </c>
      <c r="K605" s="207"/>
    </row>
    <row r="606" spans="1:11" x14ac:dyDescent="0.25">
      <c r="A606" s="88" t="s">
        <v>46</v>
      </c>
      <c r="B606" s="98" t="s">
        <v>148</v>
      </c>
      <c r="C606" s="88">
        <v>0.875</v>
      </c>
      <c r="D606" s="88">
        <v>0.18</v>
      </c>
      <c r="E606" s="146">
        <v>0.40500000000000003</v>
      </c>
      <c r="F606" s="142">
        <v>115.81439999999999</v>
      </c>
      <c r="G606" s="142">
        <v>0.20075999999999999</v>
      </c>
      <c r="H606" s="144" t="s">
        <v>128</v>
      </c>
      <c r="I606" s="84" t="s">
        <v>660</v>
      </c>
      <c r="K606" s="207"/>
    </row>
    <row r="607" spans="1:11" x14ac:dyDescent="0.25">
      <c r="A607" s="144" t="s">
        <v>8</v>
      </c>
      <c r="B607" s="149" t="s">
        <v>951</v>
      </c>
      <c r="C607" s="142">
        <v>1</v>
      </c>
      <c r="D607" s="142">
        <v>4</v>
      </c>
      <c r="E607" s="146">
        <v>2.0799999999999999E-2</v>
      </c>
      <c r="F607" s="142">
        <v>1.5</v>
      </c>
      <c r="G607" s="142">
        <v>0.35</v>
      </c>
      <c r="H607" s="144" t="s">
        <v>128</v>
      </c>
      <c r="I607" s="147" t="s">
        <v>6</v>
      </c>
      <c r="K607" s="207"/>
    </row>
    <row r="608" spans="1:11" x14ac:dyDescent="0.25">
      <c r="A608" s="88" t="s">
        <v>38</v>
      </c>
      <c r="B608" s="149" t="s">
        <v>951</v>
      </c>
      <c r="C608" s="142">
        <v>1</v>
      </c>
      <c r="D608" s="142">
        <v>4</v>
      </c>
      <c r="E608" s="146">
        <v>2.0799999999999999E-2</v>
      </c>
      <c r="F608" s="142">
        <v>1.5</v>
      </c>
      <c r="G608" s="142">
        <v>0.35</v>
      </c>
      <c r="H608" s="144" t="s">
        <v>128</v>
      </c>
      <c r="I608" s="147" t="s">
        <v>6</v>
      </c>
      <c r="K608" s="207"/>
    </row>
    <row r="609" spans="1:11" x14ac:dyDescent="0.25">
      <c r="A609" s="88" t="s">
        <v>46</v>
      </c>
      <c r="B609" s="149" t="s">
        <v>951</v>
      </c>
      <c r="C609" s="142">
        <v>1</v>
      </c>
      <c r="D609" s="142">
        <v>4</v>
      </c>
      <c r="E609" s="146">
        <v>2.0799999999999999E-2</v>
      </c>
      <c r="F609" s="142">
        <v>1.5</v>
      </c>
      <c r="G609" s="142">
        <v>0.35</v>
      </c>
      <c r="H609" s="144" t="s">
        <v>128</v>
      </c>
      <c r="I609" s="147" t="s">
        <v>6</v>
      </c>
      <c r="K609" s="207"/>
    </row>
    <row r="610" spans="1:11" x14ac:dyDescent="0.25">
      <c r="A610" s="143" t="s">
        <v>960</v>
      </c>
      <c r="B610" s="144" t="s">
        <v>24</v>
      </c>
      <c r="C610" s="142">
        <v>1</v>
      </c>
      <c r="D610" s="153">
        <v>0.08</v>
      </c>
      <c r="E610" s="146">
        <v>1.0417000000000001</v>
      </c>
      <c r="F610" s="142">
        <v>160</v>
      </c>
      <c r="G610" s="142">
        <v>0.19</v>
      </c>
      <c r="H610" s="144" t="s">
        <v>113</v>
      </c>
      <c r="I610" s="147" t="s">
        <v>6</v>
      </c>
      <c r="K610" s="207"/>
    </row>
    <row r="611" spans="1:11" x14ac:dyDescent="0.25">
      <c r="A611" s="88" t="s">
        <v>38</v>
      </c>
      <c r="B611" s="98" t="s">
        <v>24</v>
      </c>
      <c r="C611" s="88">
        <v>1</v>
      </c>
      <c r="D611" s="88">
        <v>0.08</v>
      </c>
      <c r="E611" s="210">
        <v>1.0416700000000001</v>
      </c>
      <c r="F611" s="88">
        <v>0</v>
      </c>
      <c r="G611" s="88">
        <v>0</v>
      </c>
      <c r="H611" s="144" t="s">
        <v>105</v>
      </c>
      <c r="I611" s="84" t="s">
        <v>660</v>
      </c>
      <c r="K611" s="207"/>
    </row>
    <row r="612" spans="1:11" x14ac:dyDescent="0.25">
      <c r="A612" s="88" t="s">
        <v>55</v>
      </c>
      <c r="B612" s="88" t="s">
        <v>131</v>
      </c>
      <c r="C612" s="88">
        <v>0.75</v>
      </c>
      <c r="D612" s="88">
        <v>1.1333</v>
      </c>
      <c r="E612" s="147">
        <v>5.5100000000000003E-2</v>
      </c>
      <c r="F612" s="153">
        <v>70</v>
      </c>
      <c r="G612" s="88">
        <v>0.24</v>
      </c>
      <c r="H612" s="144" t="s">
        <v>119</v>
      </c>
      <c r="I612" s="84" t="s">
        <v>662</v>
      </c>
      <c r="K612" s="207"/>
    </row>
    <row r="613" spans="1:11" x14ac:dyDescent="0.25">
      <c r="A613" s="88" t="s">
        <v>45</v>
      </c>
      <c r="B613" s="152" t="s">
        <v>618</v>
      </c>
      <c r="C613" s="142">
        <v>0.125</v>
      </c>
      <c r="D613" s="142">
        <v>0.06</v>
      </c>
      <c r="E613" s="146">
        <v>0.17330000000000001</v>
      </c>
      <c r="F613" s="142">
        <v>22</v>
      </c>
      <c r="G613" s="142">
        <v>0.3</v>
      </c>
      <c r="H613" s="144" t="s">
        <v>113</v>
      </c>
      <c r="I613" s="147" t="s">
        <v>6</v>
      </c>
      <c r="K613" s="207"/>
    </row>
    <row r="614" spans="1:11" x14ac:dyDescent="0.25">
      <c r="A614" s="88" t="s">
        <v>45</v>
      </c>
      <c r="B614" s="152" t="s">
        <v>619</v>
      </c>
      <c r="C614" s="142">
        <v>0.25</v>
      </c>
      <c r="D614" s="142">
        <v>0.12</v>
      </c>
      <c r="E614" s="146">
        <v>0.17330000000000001</v>
      </c>
      <c r="F614" s="142">
        <v>22</v>
      </c>
      <c r="G614" s="142">
        <v>0.3</v>
      </c>
      <c r="H614" s="144" t="s">
        <v>113</v>
      </c>
      <c r="I614" s="147" t="s">
        <v>6</v>
      </c>
      <c r="K614" s="207"/>
    </row>
    <row r="615" spans="1:11" x14ac:dyDescent="0.25">
      <c r="A615" s="88" t="s">
        <v>45</v>
      </c>
      <c r="B615" s="152" t="s">
        <v>620</v>
      </c>
      <c r="C615" s="142">
        <v>0.625</v>
      </c>
      <c r="D615" s="142">
        <v>0.01</v>
      </c>
      <c r="E615" s="146">
        <v>5.2083000000000004</v>
      </c>
      <c r="F615" s="142">
        <v>30</v>
      </c>
      <c r="G615" s="142">
        <v>0.3</v>
      </c>
      <c r="H615" s="144" t="s">
        <v>113</v>
      </c>
      <c r="I615" s="147" t="s">
        <v>6</v>
      </c>
      <c r="K615" s="207"/>
    </row>
    <row r="616" spans="1:11" x14ac:dyDescent="0.25">
      <c r="A616" s="88" t="s">
        <v>46</v>
      </c>
      <c r="B616" s="152" t="s">
        <v>152</v>
      </c>
      <c r="C616" s="153">
        <v>0.5</v>
      </c>
      <c r="D616" s="153">
        <v>0.28999999999999998</v>
      </c>
      <c r="E616" s="146">
        <v>0.14169999999999999</v>
      </c>
      <c r="F616" s="153">
        <v>45</v>
      </c>
      <c r="G616" s="153">
        <v>0.32</v>
      </c>
      <c r="H616" s="144" t="s">
        <v>128</v>
      </c>
      <c r="I616" s="147" t="s">
        <v>6</v>
      </c>
      <c r="K616" s="207"/>
    </row>
    <row r="617" spans="1:11" x14ac:dyDescent="0.25">
      <c r="A617" s="144" t="s">
        <v>59</v>
      </c>
      <c r="B617" s="149" t="s">
        <v>62</v>
      </c>
      <c r="C617" s="142">
        <v>1</v>
      </c>
      <c r="D617" s="142">
        <v>0.96</v>
      </c>
      <c r="E617" s="146">
        <v>8.6699999999999999E-2</v>
      </c>
      <c r="F617" s="142">
        <v>37.9392</v>
      </c>
      <c r="G617" s="142">
        <v>0.38957000000000003</v>
      </c>
      <c r="H617" s="144" t="s">
        <v>9</v>
      </c>
      <c r="I617" s="147" t="s">
        <v>6</v>
      </c>
      <c r="K617" s="207"/>
    </row>
    <row r="618" spans="1:11" x14ac:dyDescent="0.25">
      <c r="A618" s="144" t="s">
        <v>59</v>
      </c>
      <c r="B618" s="149" t="s">
        <v>61</v>
      </c>
      <c r="C618" s="142">
        <v>0.5</v>
      </c>
      <c r="D618" s="142">
        <v>0.48</v>
      </c>
      <c r="E618" s="146">
        <v>8.6699999999999999E-2</v>
      </c>
      <c r="F618" s="142">
        <v>37.9392</v>
      </c>
      <c r="G618" s="142">
        <v>0.38957000000000003</v>
      </c>
      <c r="H618" s="144" t="s">
        <v>9</v>
      </c>
      <c r="I618" s="147" t="s">
        <v>6</v>
      </c>
      <c r="K618" s="207"/>
    </row>
    <row r="619" spans="1:11" x14ac:dyDescent="0.25">
      <c r="A619" s="144" t="s">
        <v>59</v>
      </c>
      <c r="B619" s="149" t="s">
        <v>63</v>
      </c>
      <c r="C619" s="142">
        <v>2</v>
      </c>
      <c r="D619" s="142">
        <v>1.92</v>
      </c>
      <c r="E619" s="146">
        <v>8.6699999999999999E-2</v>
      </c>
      <c r="F619" s="142">
        <v>37.9392</v>
      </c>
      <c r="G619" s="142">
        <v>0.38957000000000003</v>
      </c>
      <c r="H619" s="144" t="s">
        <v>9</v>
      </c>
      <c r="I619" s="147" t="s">
        <v>6</v>
      </c>
      <c r="K619" s="207"/>
    </row>
    <row r="620" spans="1:11" x14ac:dyDescent="0.25">
      <c r="A620" s="144" t="s">
        <v>59</v>
      </c>
      <c r="B620" s="149" t="s">
        <v>64</v>
      </c>
      <c r="C620" s="142">
        <v>4</v>
      </c>
      <c r="D620" s="142">
        <v>3.84</v>
      </c>
      <c r="E620" s="146">
        <v>8.6699999999999999E-2</v>
      </c>
      <c r="F620" s="142">
        <v>37.9392</v>
      </c>
      <c r="G620" s="142">
        <v>0.38957000000000003</v>
      </c>
      <c r="H620" s="144" t="s">
        <v>9</v>
      </c>
      <c r="I620" s="147" t="s">
        <v>6</v>
      </c>
      <c r="K620" s="207"/>
    </row>
    <row r="621" spans="1:11" x14ac:dyDescent="0.25">
      <c r="A621" s="88" t="s">
        <v>8</v>
      </c>
      <c r="B621" s="149" t="s">
        <v>663</v>
      </c>
      <c r="C621" s="142">
        <v>0.75</v>
      </c>
      <c r="D621" s="142">
        <v>0.9</v>
      </c>
      <c r="E621" s="146">
        <v>6.9199999999999998E-2</v>
      </c>
      <c r="F621" s="142">
        <v>36.940799999999996</v>
      </c>
      <c r="G621" s="142">
        <v>0.31070000000000003</v>
      </c>
      <c r="H621" s="144" t="s">
        <v>119</v>
      </c>
      <c r="I621" s="147" t="s">
        <v>6</v>
      </c>
      <c r="K621" s="207"/>
    </row>
    <row r="622" spans="1:11" x14ac:dyDescent="0.25">
      <c r="A622" s="144" t="s">
        <v>55</v>
      </c>
      <c r="B622" s="149" t="s">
        <v>663</v>
      </c>
      <c r="C622" s="142">
        <v>0.75</v>
      </c>
      <c r="D622" s="142">
        <v>0.9</v>
      </c>
      <c r="E622" s="147">
        <v>6.9199999999999998E-2</v>
      </c>
      <c r="F622" s="142">
        <v>36.940799999999996</v>
      </c>
      <c r="G622" s="142">
        <v>0.31070000000000003</v>
      </c>
      <c r="H622" s="144" t="s">
        <v>119</v>
      </c>
      <c r="I622" s="147" t="s">
        <v>6</v>
      </c>
      <c r="K622" s="207"/>
    </row>
    <row r="623" spans="1:11" x14ac:dyDescent="0.25">
      <c r="A623" s="88" t="s">
        <v>8</v>
      </c>
      <c r="B623" s="144" t="s">
        <v>664</v>
      </c>
      <c r="C623" s="142">
        <v>0.75</v>
      </c>
      <c r="D623" s="142">
        <v>0.94</v>
      </c>
      <c r="E623" s="146">
        <v>6.6699999999999995E-2</v>
      </c>
      <c r="F623" s="153">
        <v>22</v>
      </c>
      <c r="G623" s="153">
        <v>0.31</v>
      </c>
      <c r="H623" s="144" t="s">
        <v>119</v>
      </c>
      <c r="I623" s="147" t="s">
        <v>6</v>
      </c>
      <c r="K623" s="207"/>
    </row>
    <row r="624" spans="1:11" x14ac:dyDescent="0.25">
      <c r="A624" s="144" t="s">
        <v>55</v>
      </c>
      <c r="B624" s="144" t="s">
        <v>664</v>
      </c>
      <c r="C624" s="142">
        <v>0.75</v>
      </c>
      <c r="D624" s="142">
        <v>0.94</v>
      </c>
      <c r="E624" s="147">
        <v>6.6699999999999995E-2</v>
      </c>
      <c r="F624" s="153">
        <v>22</v>
      </c>
      <c r="G624" s="153">
        <v>0.31</v>
      </c>
      <c r="H624" s="144" t="s">
        <v>119</v>
      </c>
      <c r="I624" s="147" t="s">
        <v>6</v>
      </c>
      <c r="K624" s="207"/>
    </row>
    <row r="625" spans="1:11" x14ac:dyDescent="0.25">
      <c r="A625" s="144" t="s">
        <v>59</v>
      </c>
      <c r="B625" s="149" t="s">
        <v>60</v>
      </c>
      <c r="C625" s="142">
        <v>0.5</v>
      </c>
      <c r="D625" s="142">
        <v>0.8</v>
      </c>
      <c r="E625" s="146">
        <v>5.1700000000000003E-2</v>
      </c>
      <c r="F625" s="142">
        <v>36.940799999999996</v>
      </c>
      <c r="G625" s="142">
        <v>0.27962999999999999</v>
      </c>
      <c r="H625" s="144" t="s">
        <v>9</v>
      </c>
      <c r="I625" s="147" t="s">
        <v>6</v>
      </c>
      <c r="K625" s="207"/>
    </row>
    <row r="626" spans="1:11" x14ac:dyDescent="0.25">
      <c r="A626" s="166" t="s">
        <v>962</v>
      </c>
    </row>
    <row r="627" spans="1:11" x14ac:dyDescent="0.25">
      <c r="A627" s="166" t="s">
        <v>961</v>
      </c>
    </row>
  </sheetData>
  <sortState ref="A5:L625">
    <sortCondition ref="B5:B625"/>
  </sortState>
  <conditionalFormatting sqref="J5:J625">
    <cfRule type="cellIs" dxfId="1" priority="1" stopIfTrue="1" operator="lessThan">
      <formula>0.005</formula>
    </cfRule>
    <cfRule type="cellIs" priority="2" operator="lessThan">
      <formula>0.021</formula>
    </cfRule>
    <cfRule type="cellIs" dxfId="0" priority="3" operator="greaterThan">
      <formula>0.021</formula>
    </cfRule>
  </conditionalFormatting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B7" sqref="B7"/>
    </sheetView>
  </sheetViews>
  <sheetFormatPr defaultRowHeight="15" x14ac:dyDescent="0.25"/>
  <cols>
    <col min="1" max="1" width="19.28515625" style="193" customWidth="1"/>
    <col min="2" max="2" width="20.85546875" customWidth="1"/>
    <col min="3" max="3" width="16.7109375" style="193" bestFit="1" customWidth="1"/>
  </cols>
  <sheetData>
    <row r="1" spans="1:3" x14ac:dyDescent="0.25">
      <c r="A1" s="105" t="s">
        <v>1137</v>
      </c>
      <c r="B1" s="192"/>
      <c r="C1" s="194"/>
    </row>
    <row r="2" spans="1:3" x14ac:dyDescent="0.25">
      <c r="A2" s="105" t="s">
        <v>1138</v>
      </c>
      <c r="B2" s="192"/>
      <c r="C2" s="194"/>
    </row>
    <row r="3" spans="1:3" s="159" customFormat="1" x14ac:dyDescent="0.25">
      <c r="A3" s="105" t="s">
        <v>1139</v>
      </c>
      <c r="B3" s="192"/>
      <c r="C3" s="194"/>
    </row>
    <row r="4" spans="1:3" x14ac:dyDescent="0.25">
      <c r="A4" s="194" t="s">
        <v>1140</v>
      </c>
      <c r="B4" s="166"/>
      <c r="C4" s="194"/>
    </row>
    <row r="5" spans="1:3" x14ac:dyDescent="0.25">
      <c r="A5" s="195" t="s">
        <v>1010</v>
      </c>
      <c r="B5" s="167" t="s">
        <v>1009</v>
      </c>
      <c r="C5" s="198" t="s">
        <v>1142</v>
      </c>
    </row>
    <row r="6" spans="1:3" x14ac:dyDescent="0.25">
      <c r="A6" s="196" t="s">
        <v>1150</v>
      </c>
      <c r="B6" s="197" t="s">
        <v>1003</v>
      </c>
      <c r="C6" s="199" t="s">
        <v>1143</v>
      </c>
    </row>
    <row r="7" spans="1:3" x14ac:dyDescent="0.25">
      <c r="A7" s="200" t="s">
        <v>1141</v>
      </c>
      <c r="B7" s="201" t="s">
        <v>982</v>
      </c>
      <c r="C7" s="202">
        <v>0.25</v>
      </c>
    </row>
    <row r="8" spans="1:3" s="159" customFormat="1" x14ac:dyDescent="0.25">
      <c r="A8" s="203" t="s">
        <v>1141</v>
      </c>
      <c r="B8" s="204" t="s">
        <v>978</v>
      </c>
      <c r="C8" s="205">
        <v>0.22</v>
      </c>
    </row>
    <row r="9" spans="1:3" s="159" customFormat="1" x14ac:dyDescent="0.25">
      <c r="A9" s="203" t="s">
        <v>1141</v>
      </c>
      <c r="B9" s="204" t="s">
        <v>1145</v>
      </c>
      <c r="C9" s="205">
        <v>0.04</v>
      </c>
    </row>
    <row r="10" spans="1:3" s="159" customFormat="1" x14ac:dyDescent="0.25">
      <c r="A10" s="203" t="s">
        <v>1141</v>
      </c>
      <c r="B10" s="204" t="s">
        <v>1144</v>
      </c>
      <c r="C10" s="205">
        <v>0.17</v>
      </c>
    </row>
    <row r="11" spans="1:3" x14ac:dyDescent="0.25">
      <c r="A11" s="203" t="s">
        <v>967</v>
      </c>
      <c r="B11" s="206" t="s">
        <v>982</v>
      </c>
      <c r="C11" s="205">
        <v>0.15</v>
      </c>
    </row>
    <row r="12" spans="1:3" x14ac:dyDescent="0.25">
      <c r="A12" s="203" t="s">
        <v>967</v>
      </c>
      <c r="B12" s="206" t="s">
        <v>978</v>
      </c>
      <c r="C12" s="205">
        <v>0.12</v>
      </c>
    </row>
    <row r="13" spans="1:3" x14ac:dyDescent="0.25">
      <c r="A13" s="203" t="s">
        <v>1146</v>
      </c>
      <c r="B13" s="206" t="s">
        <v>976</v>
      </c>
      <c r="C13" s="205">
        <v>0.1</v>
      </c>
    </row>
    <row r="14" spans="1:3" x14ac:dyDescent="0.25">
      <c r="A14" s="203" t="s">
        <v>1146</v>
      </c>
      <c r="B14" s="206" t="s">
        <v>966</v>
      </c>
      <c r="C14" s="205">
        <v>7.0000000000000007E-2</v>
      </c>
    </row>
    <row r="15" spans="1:3" x14ac:dyDescent="0.25">
      <c r="A15" s="203" t="s">
        <v>1146</v>
      </c>
      <c r="B15" s="204" t="s">
        <v>1147</v>
      </c>
      <c r="C15" s="205">
        <v>0.1</v>
      </c>
    </row>
    <row r="16" spans="1:3" x14ac:dyDescent="0.25">
      <c r="A16" s="203" t="s">
        <v>1146</v>
      </c>
      <c r="B16" s="204" t="s">
        <v>1148</v>
      </c>
      <c r="C16" s="205">
        <v>7.0000000000000007E-2</v>
      </c>
    </row>
    <row r="17" spans="1:3" x14ac:dyDescent="0.25">
      <c r="A17" s="203" t="s">
        <v>1146</v>
      </c>
      <c r="B17" s="204" t="s">
        <v>1149</v>
      </c>
      <c r="C17" s="205">
        <v>0.04</v>
      </c>
    </row>
    <row r="18" spans="1:3" x14ac:dyDescent="0.25">
      <c r="A18" s="166" t="s">
        <v>962</v>
      </c>
    </row>
    <row r="19" spans="1:3" x14ac:dyDescent="0.25">
      <c r="A19" s="166" t="s">
        <v>961</v>
      </c>
    </row>
  </sheetData>
  <pageMargins left="0.7" right="0.7" top="0.75" bottom="0.75" header="0.3" footer="0.3"/>
  <pageSetup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44"/>
  <sheetViews>
    <sheetView workbookViewId="0">
      <pane xSplit="1" ySplit="4" topLeftCell="B14" activePane="bottomRight" state="frozen"/>
      <selection pane="topRight" activeCell="B1" sqref="B1"/>
      <selection pane="bottomLeft" activeCell="A5" sqref="A5"/>
      <selection pane="bottomRight" activeCell="B36" sqref="B36"/>
    </sheetView>
  </sheetViews>
  <sheetFormatPr defaultRowHeight="15" x14ac:dyDescent="0.25"/>
  <cols>
    <col min="1" max="1" width="34.42578125" style="159" customWidth="1"/>
    <col min="2" max="2" width="56.5703125" style="159" customWidth="1"/>
    <col min="3" max="3" width="13" style="159" customWidth="1"/>
    <col min="4" max="4" width="14.85546875" style="159" customWidth="1"/>
    <col min="5" max="5" width="14.42578125" style="159" customWidth="1"/>
    <col min="6" max="6" width="18" style="159" customWidth="1"/>
    <col min="7" max="7" width="16.28515625" style="159" customWidth="1"/>
    <col min="8" max="8" width="24.5703125" style="159" customWidth="1"/>
    <col min="9" max="9" width="17.5703125" style="159" customWidth="1"/>
    <col min="10" max="16384" width="9.140625" style="159"/>
  </cols>
  <sheetData>
    <row r="1" spans="1:9" x14ac:dyDescent="0.25">
      <c r="A1" s="87" t="s">
        <v>90</v>
      </c>
      <c r="B1" s="158"/>
      <c r="C1" s="158"/>
      <c r="D1" s="158"/>
      <c r="E1" s="158"/>
      <c r="F1" s="158"/>
      <c r="G1" s="158"/>
      <c r="H1" s="158"/>
      <c r="I1" s="158"/>
    </row>
    <row r="2" spans="1:9" x14ac:dyDescent="0.25">
      <c r="A2" s="144" t="s">
        <v>91</v>
      </c>
      <c r="B2" s="158"/>
      <c r="C2" s="158"/>
      <c r="D2" s="158"/>
      <c r="E2" s="158"/>
      <c r="F2" s="158"/>
      <c r="G2" s="158"/>
      <c r="H2" s="158"/>
      <c r="I2" s="158"/>
    </row>
    <row r="3" spans="1:9" x14ac:dyDescent="0.25">
      <c r="A3" s="144" t="s">
        <v>92</v>
      </c>
      <c r="B3" s="144" t="s">
        <v>93</v>
      </c>
      <c r="C3" s="142" t="s">
        <v>94</v>
      </c>
      <c r="D3" s="142" t="s">
        <v>95</v>
      </c>
      <c r="E3" s="142" t="s">
        <v>96</v>
      </c>
      <c r="F3" s="142" t="s">
        <v>97</v>
      </c>
      <c r="G3" s="142" t="s">
        <v>98</v>
      </c>
      <c r="H3" s="144" t="s">
        <v>99</v>
      </c>
      <c r="I3" s="147" t="s">
        <v>100</v>
      </c>
    </row>
    <row r="4" spans="1:9" x14ac:dyDescent="0.25">
      <c r="A4" s="144" t="s">
        <v>101</v>
      </c>
      <c r="B4" s="144" t="s">
        <v>0</v>
      </c>
      <c r="C4" s="142" t="s">
        <v>1</v>
      </c>
      <c r="D4" s="142" t="s">
        <v>2</v>
      </c>
      <c r="E4" s="142" t="s">
        <v>3</v>
      </c>
      <c r="F4" s="142" t="s">
        <v>102</v>
      </c>
      <c r="G4" s="142" t="s">
        <v>4</v>
      </c>
      <c r="H4" s="144" t="s">
        <v>5</v>
      </c>
      <c r="I4" s="147" t="s">
        <v>103</v>
      </c>
    </row>
    <row r="5" spans="1:9" x14ac:dyDescent="0.25">
      <c r="A5" s="156" t="s">
        <v>7</v>
      </c>
      <c r="B5" s="156" t="s">
        <v>950</v>
      </c>
      <c r="C5" s="157">
        <v>6</v>
      </c>
      <c r="D5" s="157">
        <v>0.92</v>
      </c>
      <c r="E5" s="157">
        <v>6.5217391304347823</v>
      </c>
      <c r="F5" s="157" t="s">
        <v>126</v>
      </c>
      <c r="G5" s="157" t="s">
        <v>126</v>
      </c>
      <c r="H5" s="106" t="s">
        <v>126</v>
      </c>
      <c r="I5" s="156" t="s">
        <v>670</v>
      </c>
    </row>
    <row r="6" spans="1:9" x14ac:dyDescent="0.25">
      <c r="A6" s="148" t="s">
        <v>7</v>
      </c>
      <c r="B6" s="148" t="s">
        <v>669</v>
      </c>
      <c r="C6" s="151">
        <v>1.5</v>
      </c>
      <c r="D6" s="151">
        <v>0.77</v>
      </c>
      <c r="E6" s="151">
        <v>1.95</v>
      </c>
      <c r="F6" s="151" t="s">
        <v>126</v>
      </c>
      <c r="G6" s="151" t="s">
        <v>126</v>
      </c>
      <c r="H6" s="106" t="s">
        <v>126</v>
      </c>
      <c r="I6" s="156" t="s">
        <v>660</v>
      </c>
    </row>
    <row r="7" spans="1:9" x14ac:dyDescent="0.25">
      <c r="A7" s="148" t="s">
        <v>7</v>
      </c>
      <c r="B7" s="148" t="s">
        <v>624</v>
      </c>
      <c r="C7" s="151">
        <v>0.5</v>
      </c>
      <c r="D7" s="151">
        <v>0.73</v>
      </c>
      <c r="E7" s="151">
        <v>0.68</v>
      </c>
      <c r="F7" s="151" t="s">
        <v>126</v>
      </c>
      <c r="G7" s="151" t="s">
        <v>126</v>
      </c>
      <c r="H7" s="106" t="s">
        <v>126</v>
      </c>
      <c r="I7" s="156" t="s">
        <v>660</v>
      </c>
    </row>
    <row r="8" spans="1:9" x14ac:dyDescent="0.25">
      <c r="A8" s="148" t="s">
        <v>7</v>
      </c>
      <c r="B8" s="148" t="s">
        <v>625</v>
      </c>
      <c r="C8" s="151">
        <v>3.5</v>
      </c>
      <c r="D8" s="151">
        <v>0.8</v>
      </c>
      <c r="E8" s="151">
        <v>4.375</v>
      </c>
      <c r="F8" s="151" t="s">
        <v>126</v>
      </c>
      <c r="G8" s="151" t="s">
        <v>126</v>
      </c>
      <c r="H8" s="106" t="s">
        <v>126</v>
      </c>
      <c r="I8" s="156" t="s">
        <v>660</v>
      </c>
    </row>
    <row r="9" spans="1:9" x14ac:dyDescent="0.25">
      <c r="A9" s="148" t="s">
        <v>7</v>
      </c>
      <c r="B9" s="148" t="s">
        <v>626</v>
      </c>
      <c r="C9" s="151">
        <v>0.75</v>
      </c>
      <c r="D9" s="151">
        <v>0.75</v>
      </c>
      <c r="E9" s="151">
        <v>1</v>
      </c>
      <c r="F9" s="151" t="s">
        <v>126</v>
      </c>
      <c r="G9" s="151" t="s">
        <v>126</v>
      </c>
      <c r="H9" s="106" t="s">
        <v>126</v>
      </c>
      <c r="I9" s="156" t="s">
        <v>660</v>
      </c>
    </row>
    <row r="10" spans="1:9" x14ac:dyDescent="0.25">
      <c r="A10" s="148" t="s">
        <v>7</v>
      </c>
      <c r="B10" s="148" t="s">
        <v>627</v>
      </c>
      <c r="C10" s="151">
        <v>1.5</v>
      </c>
      <c r="D10" s="151">
        <v>0.94</v>
      </c>
      <c r="E10" s="151">
        <v>1.6</v>
      </c>
      <c r="F10" s="151" t="s">
        <v>126</v>
      </c>
      <c r="G10" s="151" t="s">
        <v>126</v>
      </c>
      <c r="H10" s="106" t="s">
        <v>126</v>
      </c>
      <c r="I10" s="156" t="s">
        <v>660</v>
      </c>
    </row>
    <row r="11" spans="1:9" x14ac:dyDescent="0.25">
      <c r="A11" s="148" t="s">
        <v>7</v>
      </c>
      <c r="B11" s="148" t="s">
        <v>628</v>
      </c>
      <c r="C11" s="151">
        <v>0.5</v>
      </c>
      <c r="D11" s="151">
        <v>0.77</v>
      </c>
      <c r="E11" s="151">
        <v>0.65</v>
      </c>
      <c r="F11" s="151" t="s">
        <v>126</v>
      </c>
      <c r="G11" s="151" t="s">
        <v>126</v>
      </c>
      <c r="H11" s="106" t="s">
        <v>126</v>
      </c>
      <c r="I11" s="156" t="s">
        <v>660</v>
      </c>
    </row>
    <row r="12" spans="1:9" x14ac:dyDescent="0.25">
      <c r="A12" s="148" t="s">
        <v>7</v>
      </c>
      <c r="B12" s="148" t="s">
        <v>629</v>
      </c>
      <c r="C12" s="151">
        <v>3.5</v>
      </c>
      <c r="D12" s="151">
        <v>1</v>
      </c>
      <c r="E12" s="151">
        <v>3.5</v>
      </c>
      <c r="F12" s="151" t="s">
        <v>126</v>
      </c>
      <c r="G12" s="151" t="s">
        <v>126</v>
      </c>
      <c r="H12" s="106" t="s">
        <v>126</v>
      </c>
      <c r="I12" s="156" t="s">
        <v>660</v>
      </c>
    </row>
    <row r="13" spans="1:9" x14ac:dyDescent="0.25">
      <c r="A13" s="148" t="s">
        <v>7</v>
      </c>
      <c r="B13" s="148" t="s">
        <v>630</v>
      </c>
      <c r="C13" s="151">
        <v>0.75</v>
      </c>
      <c r="D13" s="151">
        <v>0.85</v>
      </c>
      <c r="E13" s="151">
        <v>0.88</v>
      </c>
      <c r="F13" s="151" t="s">
        <v>126</v>
      </c>
      <c r="G13" s="151" t="s">
        <v>126</v>
      </c>
      <c r="H13" s="106" t="s">
        <v>126</v>
      </c>
      <c r="I13" s="156" t="s">
        <v>660</v>
      </c>
    </row>
    <row r="14" spans="1:9" x14ac:dyDescent="0.25">
      <c r="A14" s="156" t="s">
        <v>7</v>
      </c>
      <c r="B14" s="156" t="s">
        <v>949</v>
      </c>
      <c r="C14" s="157">
        <v>5.5</v>
      </c>
      <c r="D14" s="157">
        <v>0.65</v>
      </c>
      <c r="E14" s="157">
        <v>8.4615384615384599</v>
      </c>
      <c r="F14" s="157" t="s">
        <v>126</v>
      </c>
      <c r="G14" s="157" t="s">
        <v>126</v>
      </c>
      <c r="H14" s="106" t="s">
        <v>126</v>
      </c>
      <c r="I14" s="156" t="s">
        <v>670</v>
      </c>
    </row>
    <row r="15" spans="1:9" x14ac:dyDescent="0.25">
      <c r="A15" s="148" t="s">
        <v>7</v>
      </c>
      <c r="B15" s="148" t="s">
        <v>631</v>
      </c>
      <c r="C15" s="151">
        <v>1.5</v>
      </c>
      <c r="D15" s="151">
        <v>0.8</v>
      </c>
      <c r="E15" s="151">
        <v>1.875</v>
      </c>
      <c r="F15" s="151" t="s">
        <v>126</v>
      </c>
      <c r="G15" s="151" t="s">
        <v>126</v>
      </c>
      <c r="H15" s="106" t="s">
        <v>126</v>
      </c>
      <c r="I15" s="156" t="s">
        <v>660</v>
      </c>
    </row>
    <row r="16" spans="1:9" x14ac:dyDescent="0.25">
      <c r="A16" s="148" t="s">
        <v>7</v>
      </c>
      <c r="B16" s="148" t="s">
        <v>632</v>
      </c>
      <c r="C16" s="151">
        <v>0.5</v>
      </c>
      <c r="D16" s="151">
        <v>0.76</v>
      </c>
      <c r="E16" s="151">
        <v>0.66</v>
      </c>
      <c r="F16" s="151" t="s">
        <v>126</v>
      </c>
      <c r="G16" s="151" t="s">
        <v>126</v>
      </c>
      <c r="H16" s="106" t="s">
        <v>126</v>
      </c>
      <c r="I16" s="156" t="s">
        <v>660</v>
      </c>
    </row>
    <row r="17" spans="1:10" x14ac:dyDescent="0.25">
      <c r="A17" s="148" t="s">
        <v>7</v>
      </c>
      <c r="B17" s="148" t="s">
        <v>633</v>
      </c>
      <c r="C17" s="151">
        <v>3.5</v>
      </c>
      <c r="D17" s="151">
        <v>0.82</v>
      </c>
      <c r="E17" s="151">
        <v>4.2699999999999996</v>
      </c>
      <c r="F17" s="151" t="s">
        <v>126</v>
      </c>
      <c r="G17" s="151" t="s">
        <v>126</v>
      </c>
      <c r="H17" s="106" t="s">
        <v>126</v>
      </c>
      <c r="I17" s="156" t="s">
        <v>660</v>
      </c>
    </row>
    <row r="18" spans="1:10" x14ac:dyDescent="0.25">
      <c r="A18" s="148" t="s">
        <v>7</v>
      </c>
      <c r="B18" s="148" t="s">
        <v>634</v>
      </c>
      <c r="C18" s="151">
        <v>0.75</v>
      </c>
      <c r="D18" s="151">
        <v>0.81</v>
      </c>
      <c r="E18" s="151">
        <v>0.93</v>
      </c>
      <c r="F18" s="151" t="s">
        <v>126</v>
      </c>
      <c r="G18" s="151" t="s">
        <v>126</v>
      </c>
      <c r="H18" s="106" t="s">
        <v>126</v>
      </c>
      <c r="I18" s="156" t="s">
        <v>660</v>
      </c>
    </row>
    <row r="19" spans="1:10" x14ac:dyDescent="0.25">
      <c r="A19" s="148" t="s">
        <v>7</v>
      </c>
      <c r="B19" s="148" t="s">
        <v>635</v>
      </c>
      <c r="C19" s="151">
        <v>1.5</v>
      </c>
      <c r="D19" s="151">
        <v>0.87</v>
      </c>
      <c r="E19" s="151">
        <v>1.72</v>
      </c>
      <c r="F19" s="151" t="s">
        <v>126</v>
      </c>
      <c r="G19" s="151" t="s">
        <v>126</v>
      </c>
      <c r="H19" s="106" t="s">
        <v>126</v>
      </c>
      <c r="I19" s="156" t="s">
        <v>660</v>
      </c>
      <c r="J19" s="158"/>
    </row>
    <row r="20" spans="1:10" x14ac:dyDescent="0.25">
      <c r="A20" s="148" t="s">
        <v>7</v>
      </c>
      <c r="B20" s="148" t="s">
        <v>636</v>
      </c>
      <c r="C20" s="151">
        <v>0.5</v>
      </c>
      <c r="D20" s="151">
        <v>0.77</v>
      </c>
      <c r="E20" s="151">
        <v>0.65</v>
      </c>
      <c r="F20" s="151" t="s">
        <v>126</v>
      </c>
      <c r="G20" s="151" t="s">
        <v>126</v>
      </c>
      <c r="H20" s="106" t="s">
        <v>126</v>
      </c>
      <c r="I20" s="156" t="s">
        <v>660</v>
      </c>
      <c r="J20" s="158"/>
    </row>
    <row r="21" spans="1:10" x14ac:dyDescent="0.25">
      <c r="A21" s="148" t="s">
        <v>7</v>
      </c>
      <c r="B21" s="148" t="s">
        <v>637</v>
      </c>
      <c r="C21" s="151">
        <v>3.5</v>
      </c>
      <c r="D21" s="151">
        <v>0.85</v>
      </c>
      <c r="E21" s="151">
        <v>4.12</v>
      </c>
      <c r="F21" s="151" t="s">
        <v>126</v>
      </c>
      <c r="G21" s="151" t="s">
        <v>126</v>
      </c>
      <c r="H21" s="106" t="s">
        <v>126</v>
      </c>
      <c r="I21" s="156" t="s">
        <v>660</v>
      </c>
      <c r="J21" s="158"/>
    </row>
    <row r="22" spans="1:10" x14ac:dyDescent="0.25">
      <c r="A22" s="148" t="s">
        <v>7</v>
      </c>
      <c r="B22" s="148" t="s">
        <v>638</v>
      </c>
      <c r="C22" s="151">
        <v>0.75</v>
      </c>
      <c r="D22" s="151">
        <v>0.84</v>
      </c>
      <c r="E22" s="151">
        <v>0.89</v>
      </c>
      <c r="F22" s="151" t="s">
        <v>126</v>
      </c>
      <c r="G22" s="151" t="s">
        <v>126</v>
      </c>
      <c r="H22" s="106" t="s">
        <v>126</v>
      </c>
      <c r="I22" s="156" t="s">
        <v>660</v>
      </c>
      <c r="J22" s="158"/>
    </row>
    <row r="23" spans="1:10" x14ac:dyDescent="0.25">
      <c r="A23" s="144" t="s">
        <v>8</v>
      </c>
      <c r="B23" s="152" t="s">
        <v>171</v>
      </c>
      <c r="C23" s="153">
        <v>0.31</v>
      </c>
      <c r="D23" s="153">
        <v>0.24</v>
      </c>
      <c r="E23" s="153">
        <v>1.3</v>
      </c>
      <c r="F23" s="153">
        <v>63</v>
      </c>
      <c r="G23" s="153">
        <v>0.2</v>
      </c>
      <c r="H23" s="144" t="s">
        <v>128</v>
      </c>
      <c r="I23" s="147" t="s">
        <v>6</v>
      </c>
      <c r="J23" s="158"/>
    </row>
    <row r="24" spans="1:10" x14ac:dyDescent="0.25">
      <c r="A24" s="144" t="s">
        <v>8</v>
      </c>
      <c r="B24" s="152" t="s">
        <v>172</v>
      </c>
      <c r="C24" s="153">
        <v>0.47</v>
      </c>
      <c r="D24" s="153">
        <v>0.28000000000000003</v>
      </c>
      <c r="E24" s="153">
        <v>1.7</v>
      </c>
      <c r="F24" s="153">
        <v>88</v>
      </c>
      <c r="G24" s="153">
        <v>0.2</v>
      </c>
      <c r="H24" s="144" t="s">
        <v>128</v>
      </c>
      <c r="I24" s="147" t="s">
        <v>6</v>
      </c>
    </row>
    <row r="25" spans="1:10" x14ac:dyDescent="0.25">
      <c r="A25" s="144" t="s">
        <v>8</v>
      </c>
      <c r="B25" s="152" t="s">
        <v>173</v>
      </c>
      <c r="C25" s="153">
        <v>0.31</v>
      </c>
      <c r="D25" s="153">
        <v>0.18</v>
      </c>
      <c r="E25" s="153">
        <v>1.7</v>
      </c>
      <c r="F25" s="153">
        <v>88</v>
      </c>
      <c r="G25" s="153">
        <v>0.2</v>
      </c>
      <c r="H25" s="144" t="s">
        <v>128</v>
      </c>
      <c r="I25" s="147" t="s">
        <v>6</v>
      </c>
    </row>
    <row r="26" spans="1:10" x14ac:dyDescent="0.25">
      <c r="A26" s="144" t="s">
        <v>8</v>
      </c>
      <c r="B26" s="149" t="s">
        <v>11</v>
      </c>
      <c r="C26" s="142">
        <v>0.5</v>
      </c>
      <c r="D26" s="142">
        <v>1.03</v>
      </c>
      <c r="E26" s="142">
        <v>0.48580000000000007</v>
      </c>
      <c r="F26" s="142">
        <v>24.959999999999997</v>
      </c>
      <c r="G26" s="142">
        <v>0.31070000000000003</v>
      </c>
      <c r="H26" s="144" t="s">
        <v>128</v>
      </c>
      <c r="I26" s="147" t="s">
        <v>6</v>
      </c>
    </row>
    <row r="27" spans="1:10" x14ac:dyDescent="0.25">
      <c r="A27" s="88" t="s">
        <v>8</v>
      </c>
      <c r="B27" s="154" t="s">
        <v>174</v>
      </c>
      <c r="C27" s="88">
        <v>0.5</v>
      </c>
      <c r="D27" s="88">
        <v>0.45</v>
      </c>
      <c r="E27" s="88">
        <v>0.9</v>
      </c>
      <c r="F27" s="155">
        <v>40</v>
      </c>
      <c r="G27" s="155">
        <v>0.27</v>
      </c>
      <c r="H27" s="144" t="s">
        <v>9</v>
      </c>
      <c r="I27" s="84" t="s">
        <v>660</v>
      </c>
    </row>
    <row r="28" spans="1:10" x14ac:dyDescent="0.25">
      <c r="A28" s="88" t="s">
        <v>8</v>
      </c>
      <c r="B28" s="154" t="s">
        <v>175</v>
      </c>
      <c r="C28" s="88">
        <v>0.75</v>
      </c>
      <c r="D28" s="88">
        <v>0.68</v>
      </c>
      <c r="E28" s="88">
        <v>0.90666666699999998</v>
      </c>
      <c r="F28" s="155">
        <v>40</v>
      </c>
      <c r="G28" s="155">
        <v>0.27</v>
      </c>
      <c r="H28" s="144" t="s">
        <v>9</v>
      </c>
      <c r="I28" s="84" t="s">
        <v>660</v>
      </c>
    </row>
    <row r="29" spans="1:10" x14ac:dyDescent="0.25">
      <c r="A29" s="88" t="s">
        <v>8</v>
      </c>
      <c r="B29" s="154" t="s">
        <v>176</v>
      </c>
      <c r="C29" s="88">
        <v>0.375</v>
      </c>
      <c r="D29" s="88">
        <v>0.32</v>
      </c>
      <c r="E29" s="88">
        <v>0.85333333300000003</v>
      </c>
      <c r="F29" s="155">
        <v>40</v>
      </c>
      <c r="G29" s="155">
        <v>0.27</v>
      </c>
      <c r="H29" s="144" t="s">
        <v>9</v>
      </c>
      <c r="I29" s="84" t="s">
        <v>660</v>
      </c>
    </row>
    <row r="30" spans="1:10" x14ac:dyDescent="0.25">
      <c r="A30" s="88" t="s">
        <v>8</v>
      </c>
      <c r="B30" s="154" t="s">
        <v>177</v>
      </c>
      <c r="C30" s="88">
        <v>0.625</v>
      </c>
      <c r="D30" s="88">
        <v>0.56000000000000005</v>
      </c>
      <c r="E30" s="88">
        <v>0.89600000000000002</v>
      </c>
      <c r="F30" s="155">
        <v>40</v>
      </c>
      <c r="G30" s="155">
        <v>0.27</v>
      </c>
      <c r="H30" s="144" t="s">
        <v>9</v>
      </c>
      <c r="I30" s="84" t="s">
        <v>660</v>
      </c>
    </row>
    <row r="31" spans="1:10" x14ac:dyDescent="0.25">
      <c r="A31" s="88" t="s">
        <v>8</v>
      </c>
      <c r="B31" s="98" t="s">
        <v>667</v>
      </c>
      <c r="C31" s="88">
        <v>0.75</v>
      </c>
      <c r="D31" s="88">
        <v>1.1499999999999999</v>
      </c>
      <c r="E31" s="88">
        <v>1.5333333330000001</v>
      </c>
      <c r="F31" s="153">
        <v>50</v>
      </c>
      <c r="G31" s="153">
        <v>0.31</v>
      </c>
      <c r="H31" s="88" t="s">
        <v>128</v>
      </c>
      <c r="I31" s="84" t="s">
        <v>660</v>
      </c>
    </row>
    <row r="32" spans="1:10" x14ac:dyDescent="0.25">
      <c r="A32" s="144" t="s">
        <v>8</v>
      </c>
      <c r="B32" s="152" t="s">
        <v>178</v>
      </c>
      <c r="C32" s="142">
        <v>0.5</v>
      </c>
      <c r="D32" s="142">
        <v>0.68</v>
      </c>
      <c r="E32" s="153">
        <v>0.73</v>
      </c>
      <c r="F32" s="153">
        <v>50</v>
      </c>
      <c r="G32" s="153">
        <v>0.31</v>
      </c>
      <c r="H32" s="144" t="s">
        <v>128</v>
      </c>
      <c r="I32" s="147" t="s">
        <v>6</v>
      </c>
    </row>
    <row r="33" spans="1:9" x14ac:dyDescent="0.25">
      <c r="A33" s="144" t="s">
        <v>8</v>
      </c>
      <c r="B33" s="152" t="s">
        <v>179</v>
      </c>
      <c r="C33" s="142">
        <v>0.75</v>
      </c>
      <c r="D33" s="142">
        <v>1.03</v>
      </c>
      <c r="E33" s="153">
        <v>0.73</v>
      </c>
      <c r="F33" s="153">
        <v>50</v>
      </c>
      <c r="G33" s="153">
        <v>0.31</v>
      </c>
      <c r="H33" s="144" t="s">
        <v>128</v>
      </c>
      <c r="I33" s="147" t="s">
        <v>6</v>
      </c>
    </row>
    <row r="34" spans="1:9" x14ac:dyDescent="0.25">
      <c r="A34" s="144" t="s">
        <v>8</v>
      </c>
      <c r="B34" s="152" t="s">
        <v>1787</v>
      </c>
      <c r="C34" s="142">
        <v>0.375</v>
      </c>
      <c r="D34" s="142">
        <v>0.51</v>
      </c>
      <c r="E34" s="153">
        <v>0.73</v>
      </c>
      <c r="F34" s="153">
        <v>50</v>
      </c>
      <c r="G34" s="153">
        <v>0.31</v>
      </c>
      <c r="H34" s="144" t="s">
        <v>128</v>
      </c>
      <c r="I34" s="147" t="s">
        <v>6</v>
      </c>
    </row>
    <row r="35" spans="1:9" x14ac:dyDescent="0.25">
      <c r="A35" s="144" t="s">
        <v>8</v>
      </c>
      <c r="B35" s="152" t="s">
        <v>1788</v>
      </c>
      <c r="C35" s="142">
        <v>0.625</v>
      </c>
      <c r="D35" s="142">
        <v>0.86</v>
      </c>
      <c r="E35" s="153">
        <v>0.73</v>
      </c>
      <c r="F35" s="153">
        <v>50</v>
      </c>
      <c r="G35" s="153">
        <v>0.31</v>
      </c>
      <c r="H35" s="144" t="s">
        <v>128</v>
      </c>
      <c r="I35" s="147" t="s">
        <v>6</v>
      </c>
    </row>
    <row r="36" spans="1:9" x14ac:dyDescent="0.25">
      <c r="A36" s="88" t="s">
        <v>8</v>
      </c>
      <c r="B36" s="98" t="s">
        <v>668</v>
      </c>
      <c r="C36" s="88">
        <v>0.75</v>
      </c>
      <c r="D36" s="88">
        <v>0.6</v>
      </c>
      <c r="E36" s="88">
        <v>0.8</v>
      </c>
      <c r="F36" s="153">
        <v>50</v>
      </c>
      <c r="G36" s="153">
        <v>0.31</v>
      </c>
      <c r="H36" s="88" t="s">
        <v>128</v>
      </c>
      <c r="I36" s="84" t="s">
        <v>660</v>
      </c>
    </row>
    <row r="37" spans="1:9" x14ac:dyDescent="0.25">
      <c r="A37" s="144" t="s">
        <v>8</v>
      </c>
      <c r="B37" s="152" t="s">
        <v>186</v>
      </c>
      <c r="C37" s="153">
        <v>0.5</v>
      </c>
      <c r="D37" s="153">
        <v>0.8</v>
      </c>
      <c r="E37" s="153">
        <v>0.62460000000000004</v>
      </c>
      <c r="F37" s="153">
        <v>41</v>
      </c>
      <c r="G37" s="153">
        <v>0.45</v>
      </c>
      <c r="H37" s="144" t="s">
        <v>9</v>
      </c>
      <c r="I37" s="147" t="s">
        <v>6</v>
      </c>
    </row>
    <row r="38" spans="1:9" x14ac:dyDescent="0.25">
      <c r="A38" s="144" t="s">
        <v>8</v>
      </c>
      <c r="B38" s="152" t="s">
        <v>187</v>
      </c>
      <c r="C38" s="153">
        <v>0.75</v>
      </c>
      <c r="D38" s="153">
        <v>0.83</v>
      </c>
      <c r="E38" s="153">
        <v>0.90849999999999997</v>
      </c>
      <c r="F38" s="153">
        <v>41</v>
      </c>
      <c r="G38" s="153">
        <v>0.45</v>
      </c>
      <c r="H38" s="144" t="s">
        <v>9</v>
      </c>
      <c r="I38" s="147" t="s">
        <v>6</v>
      </c>
    </row>
    <row r="39" spans="1:9" x14ac:dyDescent="0.25">
      <c r="A39" s="144" t="s">
        <v>8</v>
      </c>
      <c r="B39" s="152" t="s">
        <v>621</v>
      </c>
      <c r="C39" s="153">
        <v>0.625</v>
      </c>
      <c r="D39" s="153">
        <v>0.82</v>
      </c>
      <c r="E39" s="153">
        <v>0.76</v>
      </c>
      <c r="F39" s="153">
        <v>41</v>
      </c>
      <c r="G39" s="153">
        <v>0.45</v>
      </c>
      <c r="H39" s="144" t="s">
        <v>9</v>
      </c>
      <c r="I39" s="147" t="s">
        <v>6</v>
      </c>
    </row>
    <row r="40" spans="1:9" x14ac:dyDescent="0.25">
      <c r="A40" s="88" t="s">
        <v>8</v>
      </c>
      <c r="B40" s="154" t="s">
        <v>199</v>
      </c>
      <c r="C40" s="88">
        <v>1</v>
      </c>
      <c r="D40" s="88">
        <v>1.25</v>
      </c>
      <c r="E40" s="88">
        <v>1.25</v>
      </c>
      <c r="F40" s="155">
        <v>30</v>
      </c>
      <c r="G40" s="155">
        <v>0.45</v>
      </c>
      <c r="H40" s="144" t="s">
        <v>9</v>
      </c>
      <c r="I40" s="84" t="s">
        <v>660</v>
      </c>
    </row>
    <row r="41" spans="1:9" x14ac:dyDescent="0.25">
      <c r="A41" s="88" t="s">
        <v>8</v>
      </c>
      <c r="B41" s="154" t="s">
        <v>200</v>
      </c>
      <c r="C41" s="88">
        <v>0.5</v>
      </c>
      <c r="D41" s="88">
        <v>0.63</v>
      </c>
      <c r="E41" s="88">
        <v>1.26</v>
      </c>
      <c r="F41" s="155">
        <v>30</v>
      </c>
      <c r="G41" s="155">
        <v>0.45</v>
      </c>
      <c r="H41" s="144" t="s">
        <v>9</v>
      </c>
      <c r="I41" s="84" t="s">
        <v>660</v>
      </c>
    </row>
    <row r="42" spans="1:9" x14ac:dyDescent="0.25">
      <c r="A42" s="88" t="s">
        <v>8</v>
      </c>
      <c r="B42" s="154" t="s">
        <v>201</v>
      </c>
      <c r="C42" s="88">
        <v>0.25</v>
      </c>
      <c r="D42" s="88">
        <v>0.31</v>
      </c>
      <c r="E42" s="88">
        <v>1.24</v>
      </c>
      <c r="F42" s="155">
        <v>30</v>
      </c>
      <c r="G42" s="155">
        <v>0.45</v>
      </c>
      <c r="H42" s="144" t="s">
        <v>9</v>
      </c>
      <c r="I42" s="84" t="s">
        <v>660</v>
      </c>
    </row>
    <row r="43" spans="1:9" x14ac:dyDescent="0.25">
      <c r="A43" s="88" t="s">
        <v>8</v>
      </c>
      <c r="B43" s="154" t="s">
        <v>202</v>
      </c>
      <c r="C43" s="88">
        <v>0.75</v>
      </c>
      <c r="D43" s="88">
        <v>0.94</v>
      </c>
      <c r="E43" s="88">
        <v>1.253333333</v>
      </c>
      <c r="F43" s="155">
        <v>30</v>
      </c>
      <c r="G43" s="155">
        <v>0.45</v>
      </c>
      <c r="H43" s="144" t="s">
        <v>9</v>
      </c>
      <c r="I43" s="84" t="s">
        <v>660</v>
      </c>
    </row>
    <row r="44" spans="1:9" x14ac:dyDescent="0.25">
      <c r="A44" s="88" t="s">
        <v>8</v>
      </c>
      <c r="B44" s="154" t="s">
        <v>203</v>
      </c>
      <c r="C44" s="88">
        <v>0.375</v>
      </c>
      <c r="D44" s="88">
        <v>0.47</v>
      </c>
      <c r="E44" s="88">
        <v>1.253333333</v>
      </c>
      <c r="F44" s="155">
        <v>30</v>
      </c>
      <c r="G44" s="155">
        <v>0.45</v>
      </c>
      <c r="H44" s="144" t="s">
        <v>9</v>
      </c>
      <c r="I44" s="84" t="s">
        <v>660</v>
      </c>
    </row>
    <row r="45" spans="1:9" x14ac:dyDescent="0.25">
      <c r="A45" s="88" t="s">
        <v>8</v>
      </c>
      <c r="B45" s="154" t="s">
        <v>10</v>
      </c>
      <c r="C45" s="88">
        <v>0.625</v>
      </c>
      <c r="D45" s="88">
        <v>0.78</v>
      </c>
      <c r="E45" s="88">
        <v>1.248</v>
      </c>
      <c r="F45" s="155">
        <v>30</v>
      </c>
      <c r="G45" s="155">
        <v>0.45</v>
      </c>
      <c r="H45" s="144" t="s">
        <v>9</v>
      </c>
      <c r="I45" s="84" t="s">
        <v>660</v>
      </c>
    </row>
    <row r="46" spans="1:9" x14ac:dyDescent="0.25">
      <c r="A46" s="144" t="s">
        <v>8</v>
      </c>
      <c r="B46" s="152" t="s">
        <v>205</v>
      </c>
      <c r="C46" s="153">
        <v>0.25</v>
      </c>
      <c r="D46" s="153">
        <v>0.21</v>
      </c>
      <c r="E46" s="142">
        <v>1.19</v>
      </c>
      <c r="F46" s="153">
        <v>120</v>
      </c>
      <c r="G46" s="153">
        <v>0.24</v>
      </c>
      <c r="H46" s="144" t="s">
        <v>119</v>
      </c>
      <c r="I46" s="147" t="s">
        <v>6</v>
      </c>
    </row>
    <row r="47" spans="1:9" x14ac:dyDescent="0.25">
      <c r="A47" s="144" t="s">
        <v>8</v>
      </c>
      <c r="B47" s="152" t="s">
        <v>206</v>
      </c>
      <c r="C47" s="153">
        <v>0.25</v>
      </c>
      <c r="D47" s="153">
        <v>0.15</v>
      </c>
      <c r="E47" s="142">
        <v>1.67</v>
      </c>
      <c r="F47" s="153">
        <v>70</v>
      </c>
      <c r="G47" s="153">
        <v>0.36</v>
      </c>
      <c r="H47" s="144" t="s">
        <v>119</v>
      </c>
      <c r="I47" s="147" t="s">
        <v>6</v>
      </c>
    </row>
    <row r="48" spans="1:9" x14ac:dyDescent="0.25">
      <c r="A48" s="144" t="s">
        <v>8</v>
      </c>
      <c r="B48" s="152" t="s">
        <v>207</v>
      </c>
      <c r="C48" s="153">
        <v>0.5</v>
      </c>
      <c r="D48" s="153">
        <v>0.87</v>
      </c>
      <c r="E48" s="142">
        <v>0.56999999999999995</v>
      </c>
      <c r="F48" s="153">
        <v>22</v>
      </c>
      <c r="G48" s="153">
        <v>0.31</v>
      </c>
      <c r="H48" s="144" t="s">
        <v>105</v>
      </c>
      <c r="I48" s="147" t="s">
        <v>6</v>
      </c>
    </row>
    <row r="49" spans="1:9" x14ac:dyDescent="0.25">
      <c r="A49" s="144" t="s">
        <v>8</v>
      </c>
      <c r="B49" s="152" t="s">
        <v>209</v>
      </c>
      <c r="C49" s="153">
        <v>0.3125</v>
      </c>
      <c r="D49" s="153">
        <v>1.4</v>
      </c>
      <c r="E49" s="142">
        <v>0.22</v>
      </c>
      <c r="F49" s="153">
        <v>22</v>
      </c>
      <c r="G49" s="153">
        <v>0.31</v>
      </c>
      <c r="H49" s="144" t="s">
        <v>105</v>
      </c>
      <c r="I49" s="147" t="s">
        <v>6</v>
      </c>
    </row>
    <row r="50" spans="1:9" x14ac:dyDescent="0.25">
      <c r="A50" s="144" t="s">
        <v>8</v>
      </c>
      <c r="B50" s="152" t="s">
        <v>211</v>
      </c>
      <c r="C50" s="153">
        <v>0.5</v>
      </c>
      <c r="D50" s="153">
        <v>1.46</v>
      </c>
      <c r="E50" s="142">
        <v>0.34</v>
      </c>
      <c r="F50" s="153">
        <v>70</v>
      </c>
      <c r="G50" s="153">
        <v>0.35</v>
      </c>
      <c r="H50" s="144" t="s">
        <v>119</v>
      </c>
      <c r="I50" s="147" t="s">
        <v>6</v>
      </c>
    </row>
    <row r="51" spans="1:9" x14ac:dyDescent="0.25">
      <c r="A51" s="144" t="s">
        <v>8</v>
      </c>
      <c r="B51" s="152" t="s">
        <v>214</v>
      </c>
      <c r="C51" s="153">
        <v>0.75</v>
      </c>
      <c r="D51" s="153">
        <v>1.05</v>
      </c>
      <c r="E51" s="142">
        <v>0.71</v>
      </c>
      <c r="F51" s="153">
        <v>22</v>
      </c>
      <c r="G51" s="153">
        <v>0.28000000000000003</v>
      </c>
      <c r="H51" s="144" t="s">
        <v>113</v>
      </c>
      <c r="I51" s="147" t="s">
        <v>6</v>
      </c>
    </row>
    <row r="52" spans="1:9" x14ac:dyDescent="0.25">
      <c r="A52" s="144" t="s">
        <v>8</v>
      </c>
      <c r="B52" s="149" t="s">
        <v>951</v>
      </c>
      <c r="C52" s="142">
        <v>1</v>
      </c>
      <c r="D52" s="142">
        <v>4</v>
      </c>
      <c r="E52" s="142">
        <v>0.25</v>
      </c>
      <c r="F52" s="142">
        <v>1.5</v>
      </c>
      <c r="G52" s="142">
        <v>0.35</v>
      </c>
      <c r="H52" s="144" t="s">
        <v>128</v>
      </c>
      <c r="I52" s="147" t="s">
        <v>6</v>
      </c>
    </row>
    <row r="53" spans="1:9" x14ac:dyDescent="0.25">
      <c r="A53" s="88" t="s">
        <v>8</v>
      </c>
      <c r="B53" s="149" t="s">
        <v>663</v>
      </c>
      <c r="C53" s="142">
        <v>0.75</v>
      </c>
      <c r="D53" s="142">
        <v>0.9</v>
      </c>
      <c r="E53" s="142">
        <v>0.83299999999999996</v>
      </c>
      <c r="F53" s="142">
        <v>36.940799999999996</v>
      </c>
      <c r="G53" s="142">
        <v>0.31070000000000003</v>
      </c>
      <c r="H53" s="144" t="s">
        <v>119</v>
      </c>
      <c r="I53" s="147" t="s">
        <v>6</v>
      </c>
    </row>
    <row r="54" spans="1:9" x14ac:dyDescent="0.25">
      <c r="A54" s="88" t="s">
        <v>8</v>
      </c>
      <c r="B54" s="144" t="s">
        <v>664</v>
      </c>
      <c r="C54" s="142">
        <v>0.75</v>
      </c>
      <c r="D54" s="142">
        <v>0.94</v>
      </c>
      <c r="E54" s="142">
        <v>0.8</v>
      </c>
      <c r="F54" s="153">
        <v>22</v>
      </c>
      <c r="G54" s="153">
        <v>0.31</v>
      </c>
      <c r="H54" s="144" t="s">
        <v>119</v>
      </c>
      <c r="I54" s="147" t="s">
        <v>6</v>
      </c>
    </row>
    <row r="55" spans="1:9" x14ac:dyDescent="0.25">
      <c r="A55" s="88" t="s">
        <v>45</v>
      </c>
      <c r="B55" s="143" t="s">
        <v>165</v>
      </c>
      <c r="C55" s="145">
        <v>6.25E-2</v>
      </c>
      <c r="D55" s="145">
        <v>0.06</v>
      </c>
      <c r="E55" s="145">
        <v>2</v>
      </c>
      <c r="F55" s="145" t="s">
        <v>126</v>
      </c>
      <c r="G55" s="145" t="s">
        <v>126</v>
      </c>
      <c r="H55" s="144" t="s">
        <v>9</v>
      </c>
      <c r="I55" s="84" t="s">
        <v>660</v>
      </c>
    </row>
    <row r="56" spans="1:9" x14ac:dyDescent="0.25">
      <c r="A56" s="88" t="s">
        <v>45</v>
      </c>
      <c r="B56" s="152" t="s">
        <v>58</v>
      </c>
      <c r="C56" s="142">
        <v>0.125</v>
      </c>
      <c r="D56" s="142">
        <v>1.4999999999999999E-2</v>
      </c>
      <c r="E56" s="153">
        <v>8.3000000000000007</v>
      </c>
      <c r="F56" s="153">
        <v>141</v>
      </c>
      <c r="G56" s="153" t="s">
        <v>126</v>
      </c>
      <c r="H56" s="144" t="s">
        <v>119</v>
      </c>
      <c r="I56" s="147" t="s">
        <v>6</v>
      </c>
    </row>
    <row r="57" spans="1:9" x14ac:dyDescent="0.25">
      <c r="A57" s="88" t="s">
        <v>45</v>
      </c>
      <c r="B57" s="152" t="s">
        <v>618</v>
      </c>
      <c r="C57" s="142">
        <v>0.125</v>
      </c>
      <c r="D57" s="142">
        <v>0.06</v>
      </c>
      <c r="E57" s="142">
        <v>2.08</v>
      </c>
      <c r="F57" s="142" t="s">
        <v>126</v>
      </c>
      <c r="G57" s="142" t="s">
        <v>126</v>
      </c>
      <c r="H57" s="144" t="s">
        <v>113</v>
      </c>
      <c r="I57" s="147" t="s">
        <v>6</v>
      </c>
    </row>
    <row r="58" spans="1:9" x14ac:dyDescent="0.25">
      <c r="A58" s="88" t="s">
        <v>45</v>
      </c>
      <c r="B58" s="152" t="s">
        <v>619</v>
      </c>
      <c r="C58" s="142">
        <v>0.25</v>
      </c>
      <c r="D58" s="142">
        <v>0.12</v>
      </c>
      <c r="E58" s="142">
        <v>2.08</v>
      </c>
      <c r="F58" s="142" t="s">
        <v>126</v>
      </c>
      <c r="G58" s="142" t="s">
        <v>126</v>
      </c>
      <c r="H58" s="144" t="s">
        <v>113</v>
      </c>
      <c r="I58" s="147" t="s">
        <v>6</v>
      </c>
    </row>
    <row r="59" spans="1:9" x14ac:dyDescent="0.25">
      <c r="A59" s="88" t="s">
        <v>45</v>
      </c>
      <c r="B59" s="152" t="s">
        <v>620</v>
      </c>
      <c r="C59" s="142">
        <v>0.625</v>
      </c>
      <c r="D59" s="142">
        <v>0.01</v>
      </c>
      <c r="E59" s="142">
        <v>62.5</v>
      </c>
      <c r="F59" s="142" t="s">
        <v>126</v>
      </c>
      <c r="G59" s="142" t="s">
        <v>126</v>
      </c>
      <c r="H59" s="144" t="s">
        <v>113</v>
      </c>
      <c r="I59" s="147" t="s">
        <v>6</v>
      </c>
    </row>
    <row r="60" spans="1:9" x14ac:dyDescent="0.25">
      <c r="A60" s="144" t="s">
        <v>37</v>
      </c>
      <c r="B60" s="149" t="s">
        <v>272</v>
      </c>
      <c r="C60" s="142">
        <v>10</v>
      </c>
      <c r="D60" s="142">
        <v>0.74</v>
      </c>
      <c r="E60" s="142">
        <v>13.533000000000001</v>
      </c>
      <c r="F60" s="142">
        <v>139.77599999999998</v>
      </c>
      <c r="G60" s="142">
        <v>0.21510000000000001</v>
      </c>
      <c r="H60" s="144" t="s">
        <v>105</v>
      </c>
      <c r="I60" s="147" t="s">
        <v>6</v>
      </c>
    </row>
    <row r="61" spans="1:9" x14ac:dyDescent="0.25">
      <c r="A61" s="144" t="s">
        <v>37</v>
      </c>
      <c r="B61" s="150" t="s">
        <v>273</v>
      </c>
      <c r="C61" s="142">
        <v>2</v>
      </c>
      <c r="D61" s="142">
        <v>0.15</v>
      </c>
      <c r="E61" s="142">
        <v>13.533000000000001</v>
      </c>
      <c r="F61" s="142">
        <v>139.77599999999998</v>
      </c>
      <c r="G61" s="142">
        <v>0.21510000000000001</v>
      </c>
      <c r="H61" s="144" t="s">
        <v>105</v>
      </c>
      <c r="I61" s="147" t="s">
        <v>6</v>
      </c>
    </row>
    <row r="62" spans="1:9" x14ac:dyDescent="0.25">
      <c r="A62" s="144" t="s">
        <v>37</v>
      </c>
      <c r="B62" s="150" t="s">
        <v>274</v>
      </c>
      <c r="C62" s="142">
        <v>4</v>
      </c>
      <c r="D62" s="142">
        <v>0.3</v>
      </c>
      <c r="E62" s="142">
        <v>13.533000000000001</v>
      </c>
      <c r="F62" s="142">
        <v>139.77599999999998</v>
      </c>
      <c r="G62" s="142">
        <v>0.21510000000000001</v>
      </c>
      <c r="H62" s="144" t="s">
        <v>105</v>
      </c>
      <c r="I62" s="147" t="s">
        <v>6</v>
      </c>
    </row>
    <row r="63" spans="1:9" x14ac:dyDescent="0.25">
      <c r="A63" s="144" t="s">
        <v>37</v>
      </c>
      <c r="B63" s="149" t="s">
        <v>275</v>
      </c>
      <c r="C63" s="142">
        <v>6</v>
      </c>
      <c r="D63" s="142">
        <v>0.44</v>
      </c>
      <c r="E63" s="142">
        <v>13.533000000000001</v>
      </c>
      <c r="F63" s="142">
        <v>139.77599999999998</v>
      </c>
      <c r="G63" s="142">
        <v>0.21510000000000001</v>
      </c>
      <c r="H63" s="144" t="s">
        <v>105</v>
      </c>
      <c r="I63" s="147" t="s">
        <v>6</v>
      </c>
    </row>
    <row r="64" spans="1:9" x14ac:dyDescent="0.25">
      <c r="A64" s="144" t="s">
        <v>37</v>
      </c>
      <c r="B64" s="149" t="s">
        <v>276</v>
      </c>
      <c r="C64" s="142">
        <v>8</v>
      </c>
      <c r="D64" s="142">
        <v>0.59</v>
      </c>
      <c r="E64" s="142">
        <v>13.533000000000001</v>
      </c>
      <c r="F64" s="142">
        <v>139.77599999999998</v>
      </c>
      <c r="G64" s="142">
        <v>0.21510000000000001</v>
      </c>
      <c r="H64" s="144" t="s">
        <v>105</v>
      </c>
      <c r="I64" s="147" t="s">
        <v>6</v>
      </c>
    </row>
    <row r="65" spans="1:9" x14ac:dyDescent="0.25">
      <c r="A65" s="144" t="s">
        <v>37</v>
      </c>
      <c r="B65" s="149" t="s">
        <v>277</v>
      </c>
      <c r="C65" s="142">
        <v>10</v>
      </c>
      <c r="D65" s="142">
        <v>2.72</v>
      </c>
      <c r="E65" s="142">
        <v>3.6782000000000004</v>
      </c>
      <c r="F65" s="142">
        <v>79.872</v>
      </c>
      <c r="G65" s="142">
        <v>0.20075999999999999</v>
      </c>
      <c r="H65" s="144" t="s">
        <v>105</v>
      </c>
      <c r="I65" s="147" t="s">
        <v>6</v>
      </c>
    </row>
    <row r="66" spans="1:9" x14ac:dyDescent="0.25">
      <c r="A66" s="144" t="s">
        <v>37</v>
      </c>
      <c r="B66" s="149" t="s">
        <v>278</v>
      </c>
      <c r="C66" s="142">
        <v>2</v>
      </c>
      <c r="D66" s="142">
        <v>0.54</v>
      </c>
      <c r="E66" s="142">
        <v>3.6782000000000004</v>
      </c>
      <c r="F66" s="142">
        <v>79.872</v>
      </c>
      <c r="G66" s="142">
        <v>0.20075999999999999</v>
      </c>
      <c r="H66" s="144" t="s">
        <v>105</v>
      </c>
      <c r="I66" s="147" t="s">
        <v>6</v>
      </c>
    </row>
    <row r="67" spans="1:9" x14ac:dyDescent="0.25">
      <c r="A67" s="144" t="s">
        <v>37</v>
      </c>
      <c r="B67" s="149" t="s">
        <v>279</v>
      </c>
      <c r="C67" s="142">
        <v>4</v>
      </c>
      <c r="D67" s="142">
        <v>1.0900000000000001</v>
      </c>
      <c r="E67" s="142">
        <v>3.6782000000000004</v>
      </c>
      <c r="F67" s="142">
        <v>79.872</v>
      </c>
      <c r="G67" s="142">
        <v>0.20075999999999999</v>
      </c>
      <c r="H67" s="144" t="s">
        <v>105</v>
      </c>
      <c r="I67" s="147" t="s">
        <v>6</v>
      </c>
    </row>
    <row r="68" spans="1:9" x14ac:dyDescent="0.25">
      <c r="A68" s="144" t="s">
        <v>37</v>
      </c>
      <c r="B68" s="149" t="s">
        <v>280</v>
      </c>
      <c r="C68" s="142">
        <v>6</v>
      </c>
      <c r="D68" s="142">
        <v>1.63</v>
      </c>
      <c r="E68" s="142">
        <v>3.6782000000000004</v>
      </c>
      <c r="F68" s="142">
        <v>79.872</v>
      </c>
      <c r="G68" s="142">
        <v>0.20075999999999999</v>
      </c>
      <c r="H68" s="144" t="s">
        <v>105</v>
      </c>
      <c r="I68" s="147" t="s">
        <v>6</v>
      </c>
    </row>
    <row r="69" spans="1:9" x14ac:dyDescent="0.25">
      <c r="A69" s="144" t="s">
        <v>37</v>
      </c>
      <c r="B69" s="149" t="s">
        <v>281</v>
      </c>
      <c r="C69" s="142">
        <v>8</v>
      </c>
      <c r="D69" s="142">
        <v>2.17</v>
      </c>
      <c r="E69" s="142">
        <v>3.6782000000000004</v>
      </c>
      <c r="F69" s="142">
        <v>79.872</v>
      </c>
      <c r="G69" s="142">
        <v>0.20075999999999999</v>
      </c>
      <c r="H69" s="144" t="s">
        <v>105</v>
      </c>
      <c r="I69" s="147" t="s">
        <v>6</v>
      </c>
    </row>
    <row r="70" spans="1:9" x14ac:dyDescent="0.25">
      <c r="A70" s="143" t="s">
        <v>960</v>
      </c>
      <c r="B70" s="143" t="s">
        <v>155</v>
      </c>
      <c r="C70" s="145">
        <v>0.5</v>
      </c>
      <c r="D70" s="145">
        <v>1.26</v>
      </c>
      <c r="E70" s="145">
        <v>0.3968253968253968</v>
      </c>
      <c r="F70" s="153">
        <v>18</v>
      </c>
      <c r="G70" s="153">
        <v>0.19</v>
      </c>
      <c r="H70" s="144" t="s">
        <v>9</v>
      </c>
      <c r="I70" s="147" t="s">
        <v>6</v>
      </c>
    </row>
    <row r="71" spans="1:9" x14ac:dyDescent="0.25">
      <c r="A71" s="143" t="s">
        <v>960</v>
      </c>
      <c r="B71" s="143" t="s">
        <v>156</v>
      </c>
      <c r="C71" s="145">
        <v>0.75</v>
      </c>
      <c r="D71" s="145">
        <v>1.89</v>
      </c>
      <c r="E71" s="145">
        <v>0.39682539682539686</v>
      </c>
      <c r="F71" s="153">
        <v>18</v>
      </c>
      <c r="G71" s="153">
        <v>0.19</v>
      </c>
      <c r="H71" s="144" t="s">
        <v>9</v>
      </c>
      <c r="I71" s="147" t="s">
        <v>6</v>
      </c>
    </row>
    <row r="72" spans="1:9" x14ac:dyDescent="0.25">
      <c r="A72" s="143" t="s">
        <v>960</v>
      </c>
      <c r="B72" s="143" t="s">
        <v>157</v>
      </c>
      <c r="C72" s="145">
        <v>0.375</v>
      </c>
      <c r="D72" s="145">
        <v>0.95</v>
      </c>
      <c r="E72" s="145">
        <v>0.39473684210526316</v>
      </c>
      <c r="F72" s="153">
        <v>18</v>
      </c>
      <c r="G72" s="153">
        <v>0.19</v>
      </c>
      <c r="H72" s="144" t="s">
        <v>9</v>
      </c>
      <c r="I72" s="147" t="s">
        <v>6</v>
      </c>
    </row>
    <row r="73" spans="1:9" x14ac:dyDescent="0.25">
      <c r="A73" s="143" t="s">
        <v>960</v>
      </c>
      <c r="B73" s="98" t="s">
        <v>952</v>
      </c>
      <c r="C73" s="88">
        <v>0.75</v>
      </c>
      <c r="D73" s="88">
        <v>2.08</v>
      </c>
      <c r="E73" s="88">
        <v>2.7733333330000001</v>
      </c>
      <c r="F73" s="88">
        <v>0</v>
      </c>
      <c r="G73" s="88">
        <v>0</v>
      </c>
      <c r="H73" s="144" t="s">
        <v>113</v>
      </c>
      <c r="I73" s="84" t="s">
        <v>660</v>
      </c>
    </row>
    <row r="74" spans="1:9" x14ac:dyDescent="0.25">
      <c r="A74" s="143" t="s">
        <v>960</v>
      </c>
      <c r="B74" s="152" t="s">
        <v>26</v>
      </c>
      <c r="C74" s="153">
        <v>0.25</v>
      </c>
      <c r="D74" s="142">
        <v>0.49</v>
      </c>
      <c r="E74" s="153">
        <v>0.51</v>
      </c>
      <c r="F74" s="153">
        <v>29</v>
      </c>
      <c r="G74" s="153" t="s">
        <v>126</v>
      </c>
      <c r="H74" s="144" t="s">
        <v>105</v>
      </c>
      <c r="I74" s="147" t="s">
        <v>6</v>
      </c>
    </row>
    <row r="75" spans="1:9" x14ac:dyDescent="0.25">
      <c r="A75" s="143" t="s">
        <v>960</v>
      </c>
      <c r="B75" s="152" t="s">
        <v>27</v>
      </c>
      <c r="C75" s="153">
        <v>1</v>
      </c>
      <c r="D75" s="153">
        <v>2.94</v>
      </c>
      <c r="E75" s="153">
        <v>0.34</v>
      </c>
      <c r="F75" s="153">
        <v>119</v>
      </c>
      <c r="G75" s="153" t="s">
        <v>126</v>
      </c>
      <c r="H75" s="144" t="s">
        <v>9</v>
      </c>
      <c r="I75" s="147" t="s">
        <v>6</v>
      </c>
    </row>
    <row r="76" spans="1:9" x14ac:dyDescent="0.25">
      <c r="A76" s="143" t="s">
        <v>960</v>
      </c>
      <c r="B76" s="149" t="s">
        <v>22</v>
      </c>
      <c r="C76" s="142">
        <v>0.5</v>
      </c>
      <c r="D76" s="142">
        <v>0.05</v>
      </c>
      <c r="E76" s="142">
        <v>11.034600000000001</v>
      </c>
      <c r="F76" s="142">
        <v>119.80799999999999</v>
      </c>
      <c r="G76" s="142">
        <v>0.30114000000000002</v>
      </c>
      <c r="H76" s="144" t="s">
        <v>119</v>
      </c>
      <c r="I76" s="147" t="s">
        <v>6</v>
      </c>
    </row>
    <row r="77" spans="1:9" x14ac:dyDescent="0.25">
      <c r="A77" s="143" t="s">
        <v>960</v>
      </c>
      <c r="B77" s="144" t="s">
        <v>24</v>
      </c>
      <c r="C77" s="142">
        <v>1</v>
      </c>
      <c r="D77" s="153">
        <v>0.08</v>
      </c>
      <c r="E77" s="142">
        <v>12.5</v>
      </c>
      <c r="F77" s="142">
        <v>160</v>
      </c>
      <c r="G77" s="142">
        <v>0.19</v>
      </c>
      <c r="H77" s="144" t="s">
        <v>113</v>
      </c>
      <c r="I77" s="147" t="s">
        <v>6</v>
      </c>
    </row>
    <row r="78" spans="1:9" x14ac:dyDescent="0.25">
      <c r="A78" s="144" t="s">
        <v>368</v>
      </c>
      <c r="B78" s="152" t="s">
        <v>369</v>
      </c>
      <c r="C78" s="142">
        <v>3.5</v>
      </c>
      <c r="D78" s="142">
        <v>11.67</v>
      </c>
      <c r="E78" s="153">
        <v>0.3</v>
      </c>
      <c r="F78" s="153">
        <v>0.7</v>
      </c>
      <c r="G78" s="153">
        <v>0.2</v>
      </c>
      <c r="H78" s="144" t="s">
        <v>105</v>
      </c>
      <c r="I78" s="147" t="s">
        <v>6</v>
      </c>
    </row>
    <row r="79" spans="1:9" x14ac:dyDescent="0.25">
      <c r="A79" s="144" t="s">
        <v>368</v>
      </c>
      <c r="B79" s="152" t="s">
        <v>370</v>
      </c>
      <c r="C79" s="142">
        <v>4.5</v>
      </c>
      <c r="D79" s="142">
        <v>15</v>
      </c>
      <c r="E79" s="153">
        <v>0.3</v>
      </c>
      <c r="F79" s="153">
        <v>0.7</v>
      </c>
      <c r="G79" s="153">
        <v>0.2</v>
      </c>
      <c r="H79" s="144" t="s">
        <v>105</v>
      </c>
      <c r="I79" s="147" t="s">
        <v>6</v>
      </c>
    </row>
    <row r="80" spans="1:9" x14ac:dyDescent="0.25">
      <c r="A80" s="144" t="s">
        <v>368</v>
      </c>
      <c r="B80" s="152" t="s">
        <v>371</v>
      </c>
      <c r="C80" s="142">
        <v>4</v>
      </c>
      <c r="D80" s="142">
        <v>13.33</v>
      </c>
      <c r="E80" s="153">
        <v>0.3</v>
      </c>
      <c r="F80" s="153">
        <v>0.7</v>
      </c>
      <c r="G80" s="153">
        <v>0.2</v>
      </c>
      <c r="H80" s="144" t="s">
        <v>105</v>
      </c>
      <c r="I80" s="147" t="s">
        <v>6</v>
      </c>
    </row>
    <row r="81" spans="1:10" x14ac:dyDescent="0.25">
      <c r="A81" s="144" t="s">
        <v>368</v>
      </c>
      <c r="B81" s="152" t="s">
        <v>372</v>
      </c>
      <c r="C81" s="142">
        <v>5.5</v>
      </c>
      <c r="D81" s="142">
        <v>18.329999999999998</v>
      </c>
      <c r="E81" s="153">
        <v>0.3</v>
      </c>
      <c r="F81" s="153">
        <v>0.7</v>
      </c>
      <c r="G81" s="153">
        <v>0.2</v>
      </c>
      <c r="H81" s="144" t="s">
        <v>105</v>
      </c>
      <c r="I81" s="147" t="s">
        <v>6</v>
      </c>
    </row>
    <row r="82" spans="1:10" x14ac:dyDescent="0.25">
      <c r="A82" s="144" t="s">
        <v>368</v>
      </c>
      <c r="B82" s="152" t="s">
        <v>373</v>
      </c>
      <c r="C82" s="142">
        <v>5</v>
      </c>
      <c r="D82" s="142">
        <v>16.670000000000002</v>
      </c>
      <c r="E82" s="153">
        <v>0.3</v>
      </c>
      <c r="F82" s="153">
        <v>0.7</v>
      </c>
      <c r="G82" s="153">
        <v>0.2</v>
      </c>
      <c r="H82" s="144" t="s">
        <v>105</v>
      </c>
      <c r="I82" s="147" t="s">
        <v>6</v>
      </c>
    </row>
    <row r="83" spans="1:10" x14ac:dyDescent="0.25">
      <c r="A83" s="144" t="s">
        <v>368</v>
      </c>
      <c r="B83" s="152" t="s">
        <v>374</v>
      </c>
      <c r="C83" s="142">
        <v>6.5</v>
      </c>
      <c r="D83" s="142">
        <v>21.67</v>
      </c>
      <c r="E83" s="153">
        <v>0.3</v>
      </c>
      <c r="F83" s="153">
        <v>0.7</v>
      </c>
      <c r="G83" s="153">
        <v>0.2</v>
      </c>
      <c r="H83" s="144" t="s">
        <v>105</v>
      </c>
      <c r="I83" s="147" t="s">
        <v>6</v>
      </c>
    </row>
    <row r="84" spans="1:10" x14ac:dyDescent="0.25">
      <c r="A84" s="144" t="s">
        <v>368</v>
      </c>
      <c r="B84" s="152" t="s">
        <v>375</v>
      </c>
      <c r="C84" s="142">
        <v>6</v>
      </c>
      <c r="D84" s="142">
        <v>20</v>
      </c>
      <c r="E84" s="153">
        <v>0.3</v>
      </c>
      <c r="F84" s="153">
        <v>0.7</v>
      </c>
      <c r="G84" s="153">
        <v>0.2</v>
      </c>
      <c r="H84" s="144" t="s">
        <v>105</v>
      </c>
      <c r="I84" s="147" t="s">
        <v>6</v>
      </c>
    </row>
    <row r="85" spans="1:10" x14ac:dyDescent="0.25">
      <c r="A85" s="144" t="s">
        <v>386</v>
      </c>
      <c r="B85" s="144" t="s">
        <v>953</v>
      </c>
      <c r="C85" s="153">
        <v>3.5</v>
      </c>
      <c r="D85" s="142">
        <v>20.58</v>
      </c>
      <c r="E85" s="142">
        <v>0.17002999999999999</v>
      </c>
      <c r="F85" s="142">
        <v>1.4975999999999998</v>
      </c>
      <c r="G85" s="142">
        <v>0.38001000000000001</v>
      </c>
      <c r="H85" s="144" t="s">
        <v>113</v>
      </c>
      <c r="I85" s="147" t="s">
        <v>6</v>
      </c>
    </row>
    <row r="86" spans="1:10" x14ac:dyDescent="0.25">
      <c r="A86" s="144" t="s">
        <v>386</v>
      </c>
      <c r="B86" s="144" t="s">
        <v>954</v>
      </c>
      <c r="C86" s="153">
        <v>4.5</v>
      </c>
      <c r="D86" s="142">
        <v>26.47</v>
      </c>
      <c r="E86" s="142">
        <v>0.17002999999999999</v>
      </c>
      <c r="F86" s="142">
        <v>1.4975999999999998</v>
      </c>
      <c r="G86" s="142">
        <v>0.38001000000000001</v>
      </c>
      <c r="H86" s="144" t="s">
        <v>113</v>
      </c>
      <c r="I86" s="147" t="s">
        <v>6</v>
      </c>
    </row>
    <row r="87" spans="1:10" x14ac:dyDescent="0.25">
      <c r="A87" s="144" t="s">
        <v>386</v>
      </c>
      <c r="B87" s="144" t="s">
        <v>955</v>
      </c>
      <c r="C87" s="153">
        <v>4</v>
      </c>
      <c r="D87" s="142">
        <v>23.53</v>
      </c>
      <c r="E87" s="142">
        <v>0.17002999999999999</v>
      </c>
      <c r="F87" s="142">
        <v>1.4975999999999998</v>
      </c>
      <c r="G87" s="142">
        <v>0.38001000000000001</v>
      </c>
      <c r="H87" s="144" t="s">
        <v>113</v>
      </c>
      <c r="I87" s="147" t="s">
        <v>6</v>
      </c>
    </row>
    <row r="88" spans="1:10" x14ac:dyDescent="0.25">
      <c r="A88" s="144" t="s">
        <v>386</v>
      </c>
      <c r="B88" s="144" t="s">
        <v>956</v>
      </c>
      <c r="C88" s="153">
        <v>5.5</v>
      </c>
      <c r="D88" s="142">
        <v>32.35</v>
      </c>
      <c r="E88" s="142">
        <v>0.17002999999999999</v>
      </c>
      <c r="F88" s="142">
        <v>1.4975999999999998</v>
      </c>
      <c r="G88" s="142">
        <v>0.38001000000000001</v>
      </c>
      <c r="H88" s="144" t="s">
        <v>113</v>
      </c>
      <c r="I88" s="147" t="s">
        <v>6</v>
      </c>
    </row>
    <row r="89" spans="1:10" x14ac:dyDescent="0.25">
      <c r="A89" s="144" t="s">
        <v>386</v>
      </c>
      <c r="B89" s="144" t="s">
        <v>957</v>
      </c>
      <c r="C89" s="153">
        <v>5</v>
      </c>
      <c r="D89" s="142">
        <v>29.41</v>
      </c>
      <c r="E89" s="142">
        <v>0.17002999999999999</v>
      </c>
      <c r="F89" s="142">
        <v>1.4975999999999998</v>
      </c>
      <c r="G89" s="142">
        <v>0.38001000000000001</v>
      </c>
      <c r="H89" s="144" t="s">
        <v>113</v>
      </c>
      <c r="I89" s="147" t="s">
        <v>6</v>
      </c>
    </row>
    <row r="90" spans="1:10" x14ac:dyDescent="0.25">
      <c r="A90" s="144" t="s">
        <v>386</v>
      </c>
      <c r="B90" s="144" t="s">
        <v>958</v>
      </c>
      <c r="C90" s="153">
        <v>6.5</v>
      </c>
      <c r="D90" s="142">
        <v>38.229999999999997</v>
      </c>
      <c r="E90" s="142">
        <v>0.17002999999999999</v>
      </c>
      <c r="F90" s="142">
        <v>1.4975999999999998</v>
      </c>
      <c r="G90" s="142">
        <v>0.38001000000000001</v>
      </c>
      <c r="H90" s="144" t="s">
        <v>113</v>
      </c>
      <c r="I90" s="147" t="s">
        <v>6</v>
      </c>
    </row>
    <row r="91" spans="1:10" x14ac:dyDescent="0.25">
      <c r="A91" s="144" t="s">
        <v>386</v>
      </c>
      <c r="B91" s="144" t="s">
        <v>959</v>
      </c>
      <c r="C91" s="153">
        <v>6</v>
      </c>
      <c r="D91" s="142">
        <v>35.29</v>
      </c>
      <c r="E91" s="142">
        <v>0.17002999999999999</v>
      </c>
      <c r="F91" s="142">
        <v>1.4975999999999998</v>
      </c>
      <c r="G91" s="142">
        <v>0.38001000000000001</v>
      </c>
      <c r="H91" s="144" t="s">
        <v>113</v>
      </c>
      <c r="I91" s="147" t="s">
        <v>6</v>
      </c>
    </row>
    <row r="92" spans="1:10" x14ac:dyDescent="0.25">
      <c r="A92" s="144" t="s">
        <v>386</v>
      </c>
      <c r="B92" s="144" t="s">
        <v>401</v>
      </c>
      <c r="C92" s="142">
        <v>1.5</v>
      </c>
      <c r="D92" s="142">
        <v>4.16</v>
      </c>
      <c r="E92" s="142">
        <v>0.36087999999999998</v>
      </c>
      <c r="F92" s="142">
        <v>0.99839999999999995</v>
      </c>
      <c r="G92" s="142">
        <v>0.30114000000000002</v>
      </c>
      <c r="H92" s="144" t="s">
        <v>9</v>
      </c>
      <c r="I92" s="147" t="s">
        <v>6</v>
      </c>
      <c r="J92" s="158"/>
    </row>
    <row r="93" spans="1:10" x14ac:dyDescent="0.25">
      <c r="A93" s="144" t="s">
        <v>386</v>
      </c>
      <c r="B93" s="144" t="s">
        <v>32</v>
      </c>
      <c r="C93" s="142">
        <v>1</v>
      </c>
      <c r="D93" s="142">
        <v>2.77</v>
      </c>
      <c r="E93" s="142">
        <v>0.36087999999999998</v>
      </c>
      <c r="F93" s="142">
        <v>0.99839999999999995</v>
      </c>
      <c r="G93" s="142">
        <v>0.30114000000000002</v>
      </c>
      <c r="H93" s="144" t="s">
        <v>9</v>
      </c>
      <c r="I93" s="147" t="s">
        <v>6</v>
      </c>
      <c r="J93" s="158"/>
    </row>
    <row r="94" spans="1:10" x14ac:dyDescent="0.25">
      <c r="A94" s="144" t="s">
        <v>386</v>
      </c>
      <c r="B94" s="144" t="s">
        <v>402</v>
      </c>
      <c r="C94" s="142">
        <v>2</v>
      </c>
      <c r="D94" s="142">
        <v>5.54</v>
      </c>
      <c r="E94" s="142">
        <v>0.36087999999999998</v>
      </c>
      <c r="F94" s="142">
        <v>0.99839999999999995</v>
      </c>
      <c r="G94" s="142">
        <v>0.30114000000000002</v>
      </c>
      <c r="H94" s="144" t="s">
        <v>9</v>
      </c>
      <c r="I94" s="147" t="s">
        <v>6</v>
      </c>
      <c r="J94" s="158"/>
    </row>
    <row r="95" spans="1:10" x14ac:dyDescent="0.25">
      <c r="A95" s="144" t="s">
        <v>386</v>
      </c>
      <c r="B95" s="144" t="s">
        <v>403</v>
      </c>
      <c r="C95" s="142">
        <v>3</v>
      </c>
      <c r="D95" s="142">
        <v>8.31</v>
      </c>
      <c r="E95" s="142">
        <v>0.36087999999999998</v>
      </c>
      <c r="F95" s="142">
        <v>0.99839999999999995</v>
      </c>
      <c r="G95" s="142">
        <v>0.30114000000000002</v>
      </c>
      <c r="H95" s="144" t="s">
        <v>9</v>
      </c>
      <c r="I95" s="147" t="s">
        <v>6</v>
      </c>
      <c r="J95" s="158"/>
    </row>
    <row r="96" spans="1:10" x14ac:dyDescent="0.25">
      <c r="A96" s="144" t="s">
        <v>386</v>
      </c>
      <c r="B96" s="144" t="s">
        <v>404</v>
      </c>
      <c r="C96" s="142">
        <v>0.75</v>
      </c>
      <c r="D96" s="142">
        <v>2.08</v>
      </c>
      <c r="E96" s="142">
        <v>0.36087999999999998</v>
      </c>
      <c r="F96" s="142">
        <v>0.99839999999999995</v>
      </c>
      <c r="G96" s="142">
        <v>0.30114000000000002</v>
      </c>
      <c r="H96" s="144" t="s">
        <v>9</v>
      </c>
      <c r="I96" s="147" t="s">
        <v>6</v>
      </c>
      <c r="J96" s="158"/>
    </row>
    <row r="97" spans="1:9" x14ac:dyDescent="0.25">
      <c r="A97" s="144" t="s">
        <v>386</v>
      </c>
      <c r="B97" s="144" t="s">
        <v>405</v>
      </c>
      <c r="C97" s="142">
        <v>4</v>
      </c>
      <c r="D97" s="142">
        <v>11.08</v>
      </c>
      <c r="E97" s="142">
        <v>0.36087999999999998</v>
      </c>
      <c r="F97" s="142">
        <v>0.99839999999999995</v>
      </c>
      <c r="G97" s="142">
        <v>0.30114000000000002</v>
      </c>
      <c r="H97" s="144" t="s">
        <v>9</v>
      </c>
      <c r="I97" s="147" t="s">
        <v>6</v>
      </c>
    </row>
    <row r="98" spans="1:9" x14ac:dyDescent="0.25">
      <c r="A98" s="144" t="s">
        <v>386</v>
      </c>
      <c r="B98" s="144" t="s">
        <v>406</v>
      </c>
      <c r="C98" s="142">
        <v>6</v>
      </c>
      <c r="D98" s="142">
        <v>16.63</v>
      </c>
      <c r="E98" s="142">
        <v>0.36087999999999998</v>
      </c>
      <c r="F98" s="142">
        <v>0.99839999999999995</v>
      </c>
      <c r="G98" s="142">
        <v>0.30114000000000002</v>
      </c>
      <c r="H98" s="144" t="s">
        <v>9</v>
      </c>
      <c r="I98" s="147" t="s">
        <v>6</v>
      </c>
    </row>
    <row r="99" spans="1:9" x14ac:dyDescent="0.25">
      <c r="A99" s="144" t="s">
        <v>386</v>
      </c>
      <c r="B99" s="154" t="s">
        <v>407</v>
      </c>
      <c r="C99" s="145">
        <v>1.5</v>
      </c>
      <c r="D99" s="145">
        <v>6.25</v>
      </c>
      <c r="E99" s="145">
        <v>0.24</v>
      </c>
      <c r="F99" s="145">
        <v>1</v>
      </c>
      <c r="G99" s="145">
        <v>0.27</v>
      </c>
      <c r="H99" s="144" t="s">
        <v>9</v>
      </c>
      <c r="I99" s="147" t="s">
        <v>6</v>
      </c>
    </row>
    <row r="100" spans="1:9" x14ac:dyDescent="0.25">
      <c r="A100" s="144" t="s">
        <v>386</v>
      </c>
      <c r="B100" s="98" t="s">
        <v>408</v>
      </c>
      <c r="C100" s="88">
        <v>1.25</v>
      </c>
      <c r="D100" s="88">
        <v>4.41</v>
      </c>
      <c r="E100" s="88">
        <v>0.24</v>
      </c>
      <c r="F100" s="145">
        <v>1</v>
      </c>
      <c r="G100" s="145">
        <v>0.27</v>
      </c>
      <c r="H100" s="144" t="s">
        <v>9</v>
      </c>
      <c r="I100" s="84" t="s">
        <v>660</v>
      </c>
    </row>
    <row r="101" spans="1:9" x14ac:dyDescent="0.25">
      <c r="A101" s="144" t="s">
        <v>386</v>
      </c>
      <c r="B101" s="154" t="s">
        <v>409</v>
      </c>
      <c r="C101" s="142">
        <v>1.9375</v>
      </c>
      <c r="D101" s="142">
        <v>8</v>
      </c>
      <c r="E101" s="145">
        <v>0.24</v>
      </c>
      <c r="F101" s="145">
        <v>1</v>
      </c>
      <c r="G101" s="145">
        <v>0.27</v>
      </c>
      <c r="H101" s="144" t="s">
        <v>9</v>
      </c>
      <c r="I101" s="147" t="s">
        <v>6</v>
      </c>
    </row>
    <row r="102" spans="1:9" x14ac:dyDescent="0.25">
      <c r="A102" s="144" t="s">
        <v>386</v>
      </c>
      <c r="B102" s="154" t="s">
        <v>410</v>
      </c>
      <c r="C102" s="145">
        <v>1.75</v>
      </c>
      <c r="D102" s="145">
        <v>7.29</v>
      </c>
      <c r="E102" s="145">
        <v>0.24</v>
      </c>
      <c r="F102" s="145">
        <v>1</v>
      </c>
      <c r="G102" s="145">
        <v>0.27</v>
      </c>
      <c r="H102" s="144" t="s">
        <v>9</v>
      </c>
      <c r="I102" s="147" t="s">
        <v>6</v>
      </c>
    </row>
    <row r="103" spans="1:9" x14ac:dyDescent="0.25">
      <c r="A103" s="144" t="s">
        <v>386</v>
      </c>
      <c r="B103" s="154" t="s">
        <v>411</v>
      </c>
      <c r="C103" s="145">
        <v>1.92</v>
      </c>
      <c r="D103" s="145">
        <v>8</v>
      </c>
      <c r="E103" s="145">
        <v>0.24</v>
      </c>
      <c r="F103" s="145">
        <v>1</v>
      </c>
      <c r="G103" s="145">
        <v>0.27</v>
      </c>
      <c r="H103" s="144" t="s">
        <v>9</v>
      </c>
      <c r="I103" s="147" t="s">
        <v>6</v>
      </c>
    </row>
    <row r="104" spans="1:9" x14ac:dyDescent="0.25">
      <c r="A104" s="144" t="s">
        <v>386</v>
      </c>
      <c r="B104" s="98" t="s">
        <v>412</v>
      </c>
      <c r="C104" s="88">
        <v>1</v>
      </c>
      <c r="D104" s="88">
        <v>4.16</v>
      </c>
      <c r="E104" s="88">
        <v>0.24</v>
      </c>
      <c r="F104" s="145">
        <v>1</v>
      </c>
      <c r="G104" s="145">
        <v>0.27</v>
      </c>
      <c r="H104" s="144" t="s">
        <v>9</v>
      </c>
      <c r="I104" s="84" t="s">
        <v>660</v>
      </c>
    </row>
    <row r="105" spans="1:9" x14ac:dyDescent="0.25">
      <c r="A105" s="144" t="s">
        <v>386</v>
      </c>
      <c r="B105" s="98" t="s">
        <v>665</v>
      </c>
      <c r="C105" s="88">
        <v>0.5</v>
      </c>
      <c r="D105" s="88">
        <v>2.08</v>
      </c>
      <c r="E105" s="88">
        <v>0.24</v>
      </c>
      <c r="F105" s="145">
        <v>1</v>
      </c>
      <c r="G105" s="145">
        <v>0.27</v>
      </c>
      <c r="H105" s="144" t="s">
        <v>9</v>
      </c>
      <c r="I105" s="84" t="s">
        <v>660</v>
      </c>
    </row>
    <row r="106" spans="1:9" x14ac:dyDescent="0.25">
      <c r="A106" s="144" t="s">
        <v>386</v>
      </c>
      <c r="B106" s="154" t="s">
        <v>413</v>
      </c>
      <c r="C106" s="145">
        <v>2.4</v>
      </c>
      <c r="D106" s="145">
        <v>10</v>
      </c>
      <c r="E106" s="145">
        <v>0.24</v>
      </c>
      <c r="F106" s="145">
        <v>1</v>
      </c>
      <c r="G106" s="145">
        <v>0.27</v>
      </c>
      <c r="H106" s="144" t="s">
        <v>9</v>
      </c>
      <c r="I106" s="147" t="s">
        <v>6</v>
      </c>
    </row>
    <row r="107" spans="1:9" x14ac:dyDescent="0.25">
      <c r="A107" s="144" t="s">
        <v>386</v>
      </c>
      <c r="B107" s="154" t="s">
        <v>414</v>
      </c>
      <c r="C107" s="145">
        <v>2.4300000000000002</v>
      </c>
      <c r="D107" s="145">
        <v>10.130000000000001</v>
      </c>
      <c r="E107" s="145">
        <v>0.24</v>
      </c>
      <c r="F107" s="145">
        <v>1</v>
      </c>
      <c r="G107" s="145">
        <v>0.27</v>
      </c>
      <c r="H107" s="144" t="s">
        <v>9</v>
      </c>
      <c r="I107" s="147" t="s">
        <v>6</v>
      </c>
    </row>
    <row r="108" spans="1:9" x14ac:dyDescent="0.25">
      <c r="A108" s="144" t="s">
        <v>386</v>
      </c>
      <c r="B108" s="98" t="s">
        <v>415</v>
      </c>
      <c r="C108" s="88">
        <v>2</v>
      </c>
      <c r="D108" s="88">
        <v>8.32</v>
      </c>
      <c r="E108" s="88">
        <v>0.24</v>
      </c>
      <c r="F108" s="145">
        <v>1</v>
      </c>
      <c r="G108" s="145">
        <v>0.27</v>
      </c>
      <c r="H108" s="144" t="s">
        <v>9</v>
      </c>
      <c r="I108" s="84" t="s">
        <v>660</v>
      </c>
    </row>
    <row r="109" spans="1:9" x14ac:dyDescent="0.25">
      <c r="A109" s="144" t="s">
        <v>386</v>
      </c>
      <c r="B109" s="154" t="s">
        <v>416</v>
      </c>
      <c r="C109" s="145">
        <v>3.5</v>
      </c>
      <c r="D109" s="145">
        <v>14.58</v>
      </c>
      <c r="E109" s="145">
        <v>0.24</v>
      </c>
      <c r="F109" s="145">
        <v>1</v>
      </c>
      <c r="G109" s="145">
        <v>0.27</v>
      </c>
      <c r="H109" s="144" t="s">
        <v>9</v>
      </c>
      <c r="I109" s="147" t="s">
        <v>6</v>
      </c>
    </row>
    <row r="110" spans="1:9" x14ac:dyDescent="0.25">
      <c r="A110" s="144" t="s">
        <v>386</v>
      </c>
      <c r="B110" s="154" t="s">
        <v>417</v>
      </c>
      <c r="C110" s="145">
        <v>3.35</v>
      </c>
      <c r="D110" s="145">
        <v>13.96</v>
      </c>
      <c r="E110" s="145">
        <v>0.24</v>
      </c>
      <c r="F110" s="145">
        <v>1</v>
      </c>
      <c r="G110" s="145">
        <v>0.27</v>
      </c>
      <c r="H110" s="144" t="s">
        <v>9</v>
      </c>
      <c r="I110" s="147" t="s">
        <v>6</v>
      </c>
    </row>
    <row r="111" spans="1:9" x14ac:dyDescent="0.25">
      <c r="A111" s="144" t="s">
        <v>386</v>
      </c>
      <c r="B111" s="154" t="s">
        <v>945</v>
      </c>
      <c r="C111" s="155">
        <v>3.39</v>
      </c>
      <c r="D111" s="155">
        <v>14.125</v>
      </c>
      <c r="E111" s="155">
        <v>0.24</v>
      </c>
      <c r="F111" s="155">
        <v>1</v>
      </c>
      <c r="G111" s="155">
        <v>0.27</v>
      </c>
      <c r="H111" s="144" t="s">
        <v>9</v>
      </c>
      <c r="I111" s="147" t="s">
        <v>6</v>
      </c>
    </row>
    <row r="112" spans="1:9" x14ac:dyDescent="0.25">
      <c r="A112" s="144" t="s">
        <v>386</v>
      </c>
      <c r="B112" s="154" t="s">
        <v>946</v>
      </c>
      <c r="C112" s="155">
        <v>3.01</v>
      </c>
      <c r="D112" s="155">
        <v>12.54</v>
      </c>
      <c r="E112" s="155">
        <v>0.24</v>
      </c>
      <c r="F112" s="155">
        <v>1</v>
      </c>
      <c r="G112" s="155">
        <v>0.27</v>
      </c>
      <c r="H112" s="144" t="s">
        <v>9</v>
      </c>
      <c r="I112" s="147" t="s">
        <v>6</v>
      </c>
    </row>
    <row r="113" spans="1:9" x14ac:dyDescent="0.25">
      <c r="A113" s="144" t="s">
        <v>386</v>
      </c>
      <c r="B113" s="154" t="s">
        <v>418</v>
      </c>
      <c r="C113" s="145">
        <v>0.75</v>
      </c>
      <c r="D113" s="145">
        <v>3.13</v>
      </c>
      <c r="E113" s="145">
        <v>0.24</v>
      </c>
      <c r="F113" s="145">
        <v>1</v>
      </c>
      <c r="G113" s="145">
        <v>0.27</v>
      </c>
      <c r="H113" s="144" t="s">
        <v>9</v>
      </c>
      <c r="I113" s="147" t="s">
        <v>6</v>
      </c>
    </row>
    <row r="114" spans="1:9" x14ac:dyDescent="0.25">
      <c r="A114" s="144" t="s">
        <v>386</v>
      </c>
      <c r="B114" s="154" t="s">
        <v>419</v>
      </c>
      <c r="C114" s="145">
        <v>4.05</v>
      </c>
      <c r="D114" s="145">
        <v>16.88</v>
      </c>
      <c r="E114" s="145">
        <v>0.24</v>
      </c>
      <c r="F114" s="145">
        <v>1</v>
      </c>
      <c r="G114" s="145">
        <v>0.27</v>
      </c>
      <c r="H114" s="144" t="s">
        <v>9</v>
      </c>
      <c r="I114" s="147" t="s">
        <v>6</v>
      </c>
    </row>
    <row r="115" spans="1:9" x14ac:dyDescent="0.25">
      <c r="A115" s="144" t="s">
        <v>386</v>
      </c>
      <c r="B115" s="154" t="s">
        <v>944</v>
      </c>
      <c r="C115" s="155">
        <v>4.71</v>
      </c>
      <c r="D115" s="155">
        <v>19.625</v>
      </c>
      <c r="E115" s="155">
        <v>0.24</v>
      </c>
      <c r="F115" s="155">
        <v>1</v>
      </c>
      <c r="G115" s="155">
        <v>0.27</v>
      </c>
      <c r="H115" s="144" t="s">
        <v>9</v>
      </c>
      <c r="I115" s="147" t="s">
        <v>6</v>
      </c>
    </row>
    <row r="116" spans="1:9" x14ac:dyDescent="0.25">
      <c r="A116" s="144" t="s">
        <v>386</v>
      </c>
      <c r="B116" s="154" t="s">
        <v>943</v>
      </c>
      <c r="C116" s="155">
        <v>5.96</v>
      </c>
      <c r="D116" s="155">
        <v>24.83</v>
      </c>
      <c r="E116" s="155">
        <v>0.24</v>
      </c>
      <c r="F116" s="155">
        <v>1</v>
      </c>
      <c r="G116" s="155">
        <v>0.27</v>
      </c>
      <c r="H116" s="144" t="s">
        <v>9</v>
      </c>
      <c r="I116" s="147" t="s">
        <v>6</v>
      </c>
    </row>
    <row r="117" spans="1:9" x14ac:dyDescent="0.25">
      <c r="A117" s="144" t="s">
        <v>386</v>
      </c>
      <c r="B117" s="154" t="s">
        <v>420</v>
      </c>
      <c r="C117" s="145">
        <v>5.2</v>
      </c>
      <c r="D117" s="145">
        <v>21.67</v>
      </c>
      <c r="E117" s="145">
        <v>0.24</v>
      </c>
      <c r="F117" s="145">
        <v>1</v>
      </c>
      <c r="G117" s="145">
        <v>0.27</v>
      </c>
      <c r="H117" s="144" t="s">
        <v>9</v>
      </c>
      <c r="I117" s="147" t="s">
        <v>6</v>
      </c>
    </row>
    <row r="118" spans="1:9" x14ac:dyDescent="0.25">
      <c r="A118" s="144" t="s">
        <v>386</v>
      </c>
      <c r="B118" s="154" t="s">
        <v>421</v>
      </c>
      <c r="C118" s="145">
        <v>6.11</v>
      </c>
      <c r="D118" s="145">
        <v>25.46</v>
      </c>
      <c r="E118" s="145">
        <v>0.24</v>
      </c>
      <c r="F118" s="145">
        <v>1</v>
      </c>
      <c r="G118" s="145">
        <v>0.27</v>
      </c>
      <c r="H118" s="144" t="s">
        <v>9</v>
      </c>
      <c r="I118" s="147" t="s">
        <v>6</v>
      </c>
    </row>
    <row r="119" spans="1:9" x14ac:dyDescent="0.25">
      <c r="A119" s="144" t="s">
        <v>386</v>
      </c>
      <c r="B119" s="154" t="s">
        <v>948</v>
      </c>
      <c r="C119" s="155">
        <v>6.87</v>
      </c>
      <c r="D119" s="155">
        <v>28.625</v>
      </c>
      <c r="E119" s="155">
        <v>0.24</v>
      </c>
      <c r="F119" s="155">
        <v>1</v>
      </c>
      <c r="G119" s="155">
        <v>0.27</v>
      </c>
      <c r="H119" s="144" t="s">
        <v>9</v>
      </c>
      <c r="I119" s="147" t="s">
        <v>6</v>
      </c>
    </row>
    <row r="120" spans="1:9" x14ac:dyDescent="0.25">
      <c r="A120" s="144" t="s">
        <v>386</v>
      </c>
      <c r="B120" s="154" t="s">
        <v>947</v>
      </c>
      <c r="C120" s="155">
        <v>8.3800000000000008</v>
      </c>
      <c r="D120" s="155">
        <v>34.909999999999997</v>
      </c>
      <c r="E120" s="155">
        <v>0.24</v>
      </c>
      <c r="F120" s="155">
        <v>1</v>
      </c>
      <c r="G120" s="155">
        <v>0.27</v>
      </c>
      <c r="H120" s="144" t="s">
        <v>9</v>
      </c>
      <c r="I120" s="147" t="s">
        <v>6</v>
      </c>
    </row>
    <row r="121" spans="1:9" x14ac:dyDescent="0.25">
      <c r="A121" s="144" t="s">
        <v>386</v>
      </c>
      <c r="B121" s="98" t="s">
        <v>423</v>
      </c>
      <c r="C121" s="88">
        <v>1.25</v>
      </c>
      <c r="D121" s="88">
        <v>7.83</v>
      </c>
      <c r="E121" s="88">
        <v>0.16</v>
      </c>
      <c r="F121" s="145">
        <v>1</v>
      </c>
      <c r="G121" s="145">
        <v>0.27</v>
      </c>
      <c r="H121" s="144" t="s">
        <v>9</v>
      </c>
      <c r="I121" s="84" t="s">
        <v>660</v>
      </c>
    </row>
    <row r="122" spans="1:9" x14ac:dyDescent="0.25">
      <c r="A122" s="144" t="s">
        <v>386</v>
      </c>
      <c r="B122" s="98" t="s">
        <v>424</v>
      </c>
      <c r="C122" s="88">
        <v>1</v>
      </c>
      <c r="D122" s="88">
        <v>6.26</v>
      </c>
      <c r="E122" s="88">
        <v>0.16</v>
      </c>
      <c r="F122" s="145">
        <v>1</v>
      </c>
      <c r="G122" s="145">
        <v>0.27</v>
      </c>
      <c r="H122" s="144" t="s">
        <v>9</v>
      </c>
      <c r="I122" s="84" t="s">
        <v>660</v>
      </c>
    </row>
    <row r="123" spans="1:9" x14ac:dyDescent="0.25">
      <c r="A123" s="144" t="s">
        <v>386</v>
      </c>
      <c r="B123" s="98" t="s">
        <v>425</v>
      </c>
      <c r="C123" s="88">
        <v>0.5</v>
      </c>
      <c r="D123" s="88">
        <v>3.14</v>
      </c>
      <c r="E123" s="88">
        <v>0.16</v>
      </c>
      <c r="F123" s="145">
        <v>1</v>
      </c>
      <c r="G123" s="145">
        <v>0.27</v>
      </c>
      <c r="H123" s="144" t="s">
        <v>9</v>
      </c>
      <c r="I123" s="84" t="s">
        <v>660</v>
      </c>
    </row>
    <row r="124" spans="1:9" x14ac:dyDescent="0.25">
      <c r="A124" s="144" t="s">
        <v>386</v>
      </c>
      <c r="B124" s="98" t="s">
        <v>426</v>
      </c>
      <c r="C124" s="88">
        <v>2</v>
      </c>
      <c r="D124" s="88">
        <v>12.52</v>
      </c>
      <c r="E124" s="88">
        <v>0.16</v>
      </c>
      <c r="F124" s="145">
        <v>1</v>
      </c>
      <c r="G124" s="145">
        <v>0.27</v>
      </c>
      <c r="H124" s="144" t="s">
        <v>9</v>
      </c>
      <c r="I124" s="84" t="s">
        <v>660</v>
      </c>
    </row>
    <row r="125" spans="1:9" x14ac:dyDescent="0.25">
      <c r="A125" s="144" t="s">
        <v>386</v>
      </c>
      <c r="B125" s="98" t="s">
        <v>427</v>
      </c>
      <c r="C125" s="88">
        <v>0.75</v>
      </c>
      <c r="D125" s="88">
        <v>4.67</v>
      </c>
      <c r="E125" s="88">
        <v>0.16</v>
      </c>
      <c r="F125" s="145">
        <v>1</v>
      </c>
      <c r="G125" s="145">
        <v>0.27</v>
      </c>
      <c r="H125" s="144" t="s">
        <v>9</v>
      </c>
      <c r="I125" s="84" t="s">
        <v>660</v>
      </c>
    </row>
    <row r="126" spans="1:9" x14ac:dyDescent="0.25">
      <c r="A126" s="144" t="s">
        <v>386</v>
      </c>
      <c r="B126" s="152" t="s">
        <v>440</v>
      </c>
      <c r="C126" s="153">
        <v>1.5</v>
      </c>
      <c r="D126" s="153">
        <v>3.75</v>
      </c>
      <c r="E126" s="142">
        <v>0.4</v>
      </c>
      <c r="F126" s="153">
        <v>10</v>
      </c>
      <c r="G126" s="153">
        <v>0.2</v>
      </c>
      <c r="H126" s="144" t="s">
        <v>113</v>
      </c>
      <c r="I126" s="147" t="s">
        <v>6</v>
      </c>
    </row>
    <row r="127" spans="1:9" x14ac:dyDescent="0.25">
      <c r="A127" s="144" t="s">
        <v>386</v>
      </c>
      <c r="B127" s="152" t="s">
        <v>33</v>
      </c>
      <c r="C127" s="153">
        <v>1</v>
      </c>
      <c r="D127" s="153">
        <v>2.5</v>
      </c>
      <c r="E127" s="142">
        <v>0.4</v>
      </c>
      <c r="F127" s="153">
        <v>10</v>
      </c>
      <c r="G127" s="153">
        <v>0.2</v>
      </c>
      <c r="H127" s="144" t="s">
        <v>113</v>
      </c>
      <c r="I127" s="147" t="s">
        <v>6</v>
      </c>
    </row>
    <row r="128" spans="1:9" x14ac:dyDescent="0.25">
      <c r="A128" s="144" t="s">
        <v>386</v>
      </c>
      <c r="B128" s="152" t="s">
        <v>441</v>
      </c>
      <c r="C128" s="153">
        <v>2</v>
      </c>
      <c r="D128" s="153">
        <v>5</v>
      </c>
      <c r="E128" s="142">
        <v>0.4</v>
      </c>
      <c r="F128" s="153">
        <v>10</v>
      </c>
      <c r="G128" s="153">
        <v>0.2</v>
      </c>
      <c r="H128" s="144" t="s">
        <v>113</v>
      </c>
      <c r="I128" s="147" t="s">
        <v>6</v>
      </c>
    </row>
    <row r="129" spans="1:9" x14ac:dyDescent="0.25">
      <c r="A129" s="144" t="s">
        <v>386</v>
      </c>
      <c r="B129" s="152" t="s">
        <v>442</v>
      </c>
      <c r="C129" s="153">
        <v>0.75</v>
      </c>
      <c r="D129" s="153">
        <v>1.88</v>
      </c>
      <c r="E129" s="142">
        <v>0.4</v>
      </c>
      <c r="F129" s="153">
        <v>10</v>
      </c>
      <c r="G129" s="153">
        <v>0.2</v>
      </c>
      <c r="H129" s="144" t="s">
        <v>113</v>
      </c>
      <c r="I129" s="147" t="s">
        <v>6</v>
      </c>
    </row>
    <row r="130" spans="1:9" x14ac:dyDescent="0.25">
      <c r="A130" s="144" t="s">
        <v>386</v>
      </c>
      <c r="B130" s="98" t="s">
        <v>666</v>
      </c>
      <c r="C130" s="88">
        <v>8</v>
      </c>
      <c r="D130" s="88">
        <v>24</v>
      </c>
      <c r="E130" s="88">
        <v>0.33333333333333331</v>
      </c>
      <c r="F130" s="142">
        <v>1.1856</v>
      </c>
      <c r="G130" s="142">
        <v>0.22944000000000001</v>
      </c>
      <c r="H130" s="88" t="s">
        <v>119</v>
      </c>
      <c r="I130" s="84" t="s">
        <v>660</v>
      </c>
    </row>
    <row r="131" spans="1:9" x14ac:dyDescent="0.25">
      <c r="A131" s="144" t="s">
        <v>471</v>
      </c>
      <c r="B131" s="144" t="s">
        <v>514</v>
      </c>
      <c r="C131" s="142">
        <v>13.75</v>
      </c>
      <c r="D131" s="142">
        <v>38.44</v>
      </c>
      <c r="E131" s="142">
        <v>0.36</v>
      </c>
      <c r="F131" s="142">
        <v>2</v>
      </c>
      <c r="G131" s="142" t="s">
        <v>126</v>
      </c>
      <c r="H131" s="144" t="s">
        <v>113</v>
      </c>
      <c r="I131" s="147" t="s">
        <v>6</v>
      </c>
    </row>
    <row r="132" spans="1:9" x14ac:dyDescent="0.25">
      <c r="A132" s="144" t="s">
        <v>471</v>
      </c>
      <c r="B132" s="144" t="s">
        <v>515</v>
      </c>
      <c r="C132" s="142">
        <v>4</v>
      </c>
      <c r="D132" s="142">
        <v>11.02</v>
      </c>
      <c r="E132" s="142">
        <v>0.36</v>
      </c>
      <c r="F132" s="142">
        <v>2</v>
      </c>
      <c r="G132" s="142" t="s">
        <v>126</v>
      </c>
      <c r="H132" s="144" t="s">
        <v>113</v>
      </c>
      <c r="I132" s="147" t="s">
        <v>6</v>
      </c>
    </row>
    <row r="133" spans="1:9" x14ac:dyDescent="0.25">
      <c r="A133" s="144" t="s">
        <v>471</v>
      </c>
      <c r="B133" s="144" t="s">
        <v>516</v>
      </c>
      <c r="C133" s="142">
        <v>6.5</v>
      </c>
      <c r="D133" s="142">
        <v>18.850000000000001</v>
      </c>
      <c r="E133" s="142">
        <v>0.34</v>
      </c>
      <c r="F133" s="142">
        <v>2</v>
      </c>
      <c r="G133" s="142" t="s">
        <v>126</v>
      </c>
      <c r="H133" s="144" t="s">
        <v>113</v>
      </c>
      <c r="I133" s="147" t="s">
        <v>6</v>
      </c>
    </row>
    <row r="134" spans="1:9" x14ac:dyDescent="0.25">
      <c r="A134" s="144" t="s">
        <v>471</v>
      </c>
      <c r="B134" s="144" t="s">
        <v>517</v>
      </c>
      <c r="C134" s="142">
        <v>7.5</v>
      </c>
      <c r="D134" s="142">
        <v>22.2</v>
      </c>
      <c r="E134" s="142">
        <v>0.34</v>
      </c>
      <c r="F134" s="142">
        <v>2</v>
      </c>
      <c r="G134" s="142" t="s">
        <v>126</v>
      </c>
      <c r="H134" s="144" t="s">
        <v>113</v>
      </c>
      <c r="I134" s="147" t="s">
        <v>6</v>
      </c>
    </row>
    <row r="135" spans="1:9" x14ac:dyDescent="0.25">
      <c r="A135" s="144" t="s">
        <v>471</v>
      </c>
      <c r="B135" s="144" t="s">
        <v>518</v>
      </c>
      <c r="C135" s="142">
        <v>8.25</v>
      </c>
      <c r="D135" s="142">
        <v>30.32</v>
      </c>
      <c r="E135" s="142">
        <v>0.27</v>
      </c>
      <c r="F135" s="142">
        <v>2</v>
      </c>
      <c r="G135" s="142" t="s">
        <v>126</v>
      </c>
      <c r="H135" s="144" t="s">
        <v>113</v>
      </c>
      <c r="I135" s="147" t="s">
        <v>6</v>
      </c>
    </row>
    <row r="136" spans="1:9" x14ac:dyDescent="0.25">
      <c r="A136" s="144" t="s">
        <v>471</v>
      </c>
      <c r="B136" s="152" t="s">
        <v>519</v>
      </c>
      <c r="C136" s="153">
        <v>3.5</v>
      </c>
      <c r="D136" s="153">
        <v>13</v>
      </c>
      <c r="E136" s="142">
        <v>0.27</v>
      </c>
      <c r="F136" s="142">
        <v>2</v>
      </c>
      <c r="G136" s="142" t="s">
        <v>126</v>
      </c>
      <c r="H136" s="144" t="s">
        <v>113</v>
      </c>
      <c r="I136" s="147" t="s">
        <v>6</v>
      </c>
    </row>
    <row r="137" spans="1:9" x14ac:dyDescent="0.25">
      <c r="A137" s="148" t="s">
        <v>520</v>
      </c>
      <c r="B137" s="156" t="s">
        <v>528</v>
      </c>
      <c r="C137" s="151">
        <v>18</v>
      </c>
      <c r="D137" s="151">
        <v>12.19</v>
      </c>
      <c r="E137" s="151">
        <v>1.4766201804757999</v>
      </c>
      <c r="F137" s="151">
        <v>115</v>
      </c>
      <c r="G137" s="151">
        <v>0.2</v>
      </c>
      <c r="H137" s="148" t="s">
        <v>113</v>
      </c>
      <c r="I137" s="147" t="s">
        <v>88</v>
      </c>
    </row>
    <row r="138" spans="1:9" x14ac:dyDescent="0.25">
      <c r="A138" s="144" t="s">
        <v>529</v>
      </c>
      <c r="B138" s="152" t="s">
        <v>530</v>
      </c>
      <c r="C138" s="153">
        <v>3.5</v>
      </c>
      <c r="D138" s="153">
        <v>11.11</v>
      </c>
      <c r="E138" s="142">
        <v>0.315</v>
      </c>
      <c r="F138" s="153">
        <v>4.5999999999999996</v>
      </c>
      <c r="G138" s="153">
        <v>0.33500000000000002</v>
      </c>
      <c r="H138" s="144" t="s">
        <v>113</v>
      </c>
      <c r="I138" s="147" t="s">
        <v>6</v>
      </c>
    </row>
    <row r="139" spans="1:9" x14ac:dyDescent="0.25">
      <c r="A139" s="144" t="s">
        <v>529</v>
      </c>
      <c r="B139" s="152" t="s">
        <v>531</v>
      </c>
      <c r="C139" s="153">
        <v>4.5</v>
      </c>
      <c r="D139" s="153">
        <v>14.29</v>
      </c>
      <c r="E139" s="142">
        <v>0.315</v>
      </c>
      <c r="F139" s="153">
        <v>4.5999999999999996</v>
      </c>
      <c r="G139" s="153">
        <v>0.33500000000000002</v>
      </c>
      <c r="H139" s="144" t="s">
        <v>113</v>
      </c>
      <c r="I139" s="147" t="s">
        <v>6</v>
      </c>
    </row>
    <row r="140" spans="1:9" x14ac:dyDescent="0.25">
      <c r="A140" s="144" t="s">
        <v>529</v>
      </c>
      <c r="B140" s="152" t="s">
        <v>532</v>
      </c>
      <c r="C140" s="153">
        <v>4</v>
      </c>
      <c r="D140" s="153">
        <v>12.7</v>
      </c>
      <c r="E140" s="142">
        <v>0.315</v>
      </c>
      <c r="F140" s="153">
        <v>4.5999999999999996</v>
      </c>
      <c r="G140" s="153">
        <v>0.33500000000000002</v>
      </c>
      <c r="H140" s="144" t="s">
        <v>113</v>
      </c>
      <c r="I140" s="147" t="s">
        <v>6</v>
      </c>
    </row>
    <row r="141" spans="1:9" x14ac:dyDescent="0.25">
      <c r="A141" s="144" t="s">
        <v>529</v>
      </c>
      <c r="B141" s="152" t="s">
        <v>533</v>
      </c>
      <c r="C141" s="153">
        <v>5.5</v>
      </c>
      <c r="D141" s="153">
        <v>17.46</v>
      </c>
      <c r="E141" s="142">
        <v>0.315</v>
      </c>
      <c r="F141" s="153">
        <v>4.5999999999999996</v>
      </c>
      <c r="G141" s="153">
        <v>0.33500000000000002</v>
      </c>
      <c r="H141" s="144" t="s">
        <v>113</v>
      </c>
      <c r="I141" s="147" t="s">
        <v>6</v>
      </c>
    </row>
    <row r="142" spans="1:9" x14ac:dyDescent="0.25">
      <c r="A142" s="144" t="s">
        <v>529</v>
      </c>
      <c r="B142" s="152" t="s">
        <v>534</v>
      </c>
      <c r="C142" s="153">
        <v>5</v>
      </c>
      <c r="D142" s="153">
        <v>15.87</v>
      </c>
      <c r="E142" s="142">
        <v>0.315</v>
      </c>
      <c r="F142" s="153">
        <v>4.5999999999999996</v>
      </c>
      <c r="G142" s="153">
        <v>0.33500000000000002</v>
      </c>
      <c r="H142" s="144" t="s">
        <v>113</v>
      </c>
      <c r="I142" s="147" t="s">
        <v>6</v>
      </c>
    </row>
    <row r="143" spans="1:9" x14ac:dyDescent="0.25">
      <c r="A143" s="144" t="s">
        <v>529</v>
      </c>
      <c r="B143" s="152" t="s">
        <v>535</v>
      </c>
      <c r="C143" s="153">
        <v>6.5</v>
      </c>
      <c r="D143" s="153">
        <v>20.63</v>
      </c>
      <c r="E143" s="142">
        <v>0.315</v>
      </c>
      <c r="F143" s="153">
        <v>4.5999999999999996</v>
      </c>
      <c r="G143" s="153">
        <v>0.33500000000000002</v>
      </c>
      <c r="H143" s="144" t="s">
        <v>113</v>
      </c>
      <c r="I143" s="147" t="s">
        <v>6</v>
      </c>
    </row>
    <row r="144" spans="1:9" x14ac:dyDescent="0.25">
      <c r="A144" s="144" t="s">
        <v>529</v>
      </c>
      <c r="B144" s="152" t="s">
        <v>536</v>
      </c>
      <c r="C144" s="153">
        <v>6</v>
      </c>
      <c r="D144" s="153">
        <v>19.05</v>
      </c>
      <c r="E144" s="142">
        <v>0.315</v>
      </c>
      <c r="F144" s="153">
        <v>4.5999999999999996</v>
      </c>
      <c r="G144" s="153">
        <v>0.33500000000000002</v>
      </c>
      <c r="H144" s="144" t="s">
        <v>113</v>
      </c>
      <c r="I144" s="147" t="s">
        <v>6</v>
      </c>
    </row>
    <row r="145" spans="1:9" x14ac:dyDescent="0.25">
      <c r="A145" s="144" t="s">
        <v>529</v>
      </c>
      <c r="B145" s="152" t="s">
        <v>537</v>
      </c>
      <c r="C145" s="153">
        <v>3.5</v>
      </c>
      <c r="D145" s="153">
        <v>13.21</v>
      </c>
      <c r="E145" s="153">
        <v>0.26500000000000001</v>
      </c>
      <c r="F145" s="153">
        <v>3.9</v>
      </c>
      <c r="G145" s="142">
        <v>0.22944000000000001</v>
      </c>
      <c r="H145" s="144" t="s">
        <v>105</v>
      </c>
      <c r="I145" s="147" t="s">
        <v>6</v>
      </c>
    </row>
    <row r="146" spans="1:9" x14ac:dyDescent="0.25">
      <c r="A146" s="144" t="s">
        <v>529</v>
      </c>
      <c r="B146" s="152" t="s">
        <v>538</v>
      </c>
      <c r="C146" s="153">
        <v>4.5</v>
      </c>
      <c r="D146" s="153">
        <v>16.98</v>
      </c>
      <c r="E146" s="153">
        <v>0.26500000000000001</v>
      </c>
      <c r="F146" s="153">
        <v>3.9</v>
      </c>
      <c r="G146" s="142">
        <v>0.22944000000000001</v>
      </c>
      <c r="H146" s="144" t="s">
        <v>105</v>
      </c>
      <c r="I146" s="147" t="s">
        <v>6</v>
      </c>
    </row>
    <row r="147" spans="1:9" x14ac:dyDescent="0.25">
      <c r="A147" s="144" t="s">
        <v>529</v>
      </c>
      <c r="B147" s="152" t="s">
        <v>539</v>
      </c>
      <c r="C147" s="153">
        <v>4</v>
      </c>
      <c r="D147" s="153">
        <v>15.09</v>
      </c>
      <c r="E147" s="153">
        <v>0.26500000000000001</v>
      </c>
      <c r="F147" s="153">
        <v>3.9</v>
      </c>
      <c r="G147" s="142">
        <v>0.22944000000000001</v>
      </c>
      <c r="H147" s="144" t="s">
        <v>105</v>
      </c>
      <c r="I147" s="147" t="s">
        <v>6</v>
      </c>
    </row>
    <row r="148" spans="1:9" x14ac:dyDescent="0.25">
      <c r="A148" s="144" t="s">
        <v>529</v>
      </c>
      <c r="B148" s="152" t="s">
        <v>540</v>
      </c>
      <c r="C148" s="153">
        <v>5.5</v>
      </c>
      <c r="D148" s="153">
        <v>20.75</v>
      </c>
      <c r="E148" s="153">
        <v>0.26500000000000001</v>
      </c>
      <c r="F148" s="153">
        <v>3.9</v>
      </c>
      <c r="G148" s="142">
        <v>0.22944000000000001</v>
      </c>
      <c r="H148" s="144" t="s">
        <v>105</v>
      </c>
      <c r="I148" s="147" t="s">
        <v>6</v>
      </c>
    </row>
    <row r="149" spans="1:9" x14ac:dyDescent="0.25">
      <c r="A149" s="144" t="s">
        <v>529</v>
      </c>
      <c r="B149" s="152" t="s">
        <v>541</v>
      </c>
      <c r="C149" s="153">
        <v>5</v>
      </c>
      <c r="D149" s="153">
        <v>18.87</v>
      </c>
      <c r="E149" s="153">
        <v>0.26500000000000001</v>
      </c>
      <c r="F149" s="153">
        <v>3.9</v>
      </c>
      <c r="G149" s="142">
        <v>0.22944000000000001</v>
      </c>
      <c r="H149" s="144" t="s">
        <v>105</v>
      </c>
      <c r="I149" s="147" t="s">
        <v>6</v>
      </c>
    </row>
    <row r="150" spans="1:9" x14ac:dyDescent="0.25">
      <c r="A150" s="144" t="s">
        <v>529</v>
      </c>
      <c r="B150" s="152" t="s">
        <v>542</v>
      </c>
      <c r="C150" s="153">
        <v>6.5</v>
      </c>
      <c r="D150" s="153">
        <v>24.53</v>
      </c>
      <c r="E150" s="153">
        <v>0.26500000000000001</v>
      </c>
      <c r="F150" s="153">
        <v>3.9</v>
      </c>
      <c r="G150" s="142">
        <v>0.22944000000000001</v>
      </c>
      <c r="H150" s="144" t="s">
        <v>105</v>
      </c>
      <c r="I150" s="147" t="s">
        <v>6</v>
      </c>
    </row>
    <row r="151" spans="1:9" x14ac:dyDescent="0.25">
      <c r="A151" s="144" t="s">
        <v>529</v>
      </c>
      <c r="B151" s="152" t="s">
        <v>543</v>
      </c>
      <c r="C151" s="153">
        <v>6</v>
      </c>
      <c r="D151" s="153">
        <v>22.64</v>
      </c>
      <c r="E151" s="153">
        <v>0.26500000000000001</v>
      </c>
      <c r="F151" s="153">
        <v>3.9</v>
      </c>
      <c r="G151" s="142">
        <v>0.22944000000000001</v>
      </c>
      <c r="H151" s="144" t="s">
        <v>105</v>
      </c>
      <c r="I151" s="147" t="s">
        <v>6</v>
      </c>
    </row>
    <row r="152" spans="1:9" x14ac:dyDescent="0.25">
      <c r="A152" s="144" t="s">
        <v>529</v>
      </c>
      <c r="B152" s="152" t="s">
        <v>544</v>
      </c>
      <c r="C152" s="153">
        <v>3.5</v>
      </c>
      <c r="D152" s="153">
        <v>11.67</v>
      </c>
      <c r="E152" s="142">
        <v>0.3</v>
      </c>
      <c r="F152" s="153">
        <v>0.5</v>
      </c>
      <c r="G152" s="153">
        <v>0.35</v>
      </c>
      <c r="H152" s="144" t="s">
        <v>113</v>
      </c>
      <c r="I152" s="147" t="s">
        <v>6</v>
      </c>
    </row>
    <row r="153" spans="1:9" x14ac:dyDescent="0.25">
      <c r="A153" s="144" t="s">
        <v>529</v>
      </c>
      <c r="B153" s="152" t="s">
        <v>545</v>
      </c>
      <c r="C153" s="153">
        <v>4.5</v>
      </c>
      <c r="D153" s="153">
        <v>15</v>
      </c>
      <c r="E153" s="142">
        <v>0.3</v>
      </c>
      <c r="F153" s="153">
        <v>0.5</v>
      </c>
      <c r="G153" s="153">
        <v>0.35</v>
      </c>
      <c r="H153" s="144" t="s">
        <v>113</v>
      </c>
      <c r="I153" s="147" t="s">
        <v>6</v>
      </c>
    </row>
    <row r="154" spans="1:9" x14ac:dyDescent="0.25">
      <c r="A154" s="144" t="s">
        <v>529</v>
      </c>
      <c r="B154" s="152" t="s">
        <v>546</v>
      </c>
      <c r="C154" s="153">
        <v>4</v>
      </c>
      <c r="D154" s="153">
        <v>13.33</v>
      </c>
      <c r="E154" s="142">
        <v>0.3</v>
      </c>
      <c r="F154" s="153">
        <v>0.5</v>
      </c>
      <c r="G154" s="153">
        <v>0.35</v>
      </c>
      <c r="H154" s="144" t="s">
        <v>113</v>
      </c>
      <c r="I154" s="147" t="s">
        <v>6</v>
      </c>
    </row>
    <row r="155" spans="1:9" x14ac:dyDescent="0.25">
      <c r="A155" s="144" t="s">
        <v>529</v>
      </c>
      <c r="B155" s="152" t="s">
        <v>547</v>
      </c>
      <c r="C155" s="153">
        <v>5.5</v>
      </c>
      <c r="D155" s="153">
        <v>18.329999999999998</v>
      </c>
      <c r="E155" s="142">
        <v>0.3</v>
      </c>
      <c r="F155" s="153">
        <v>0.5</v>
      </c>
      <c r="G155" s="153">
        <v>0.35</v>
      </c>
      <c r="H155" s="144" t="s">
        <v>113</v>
      </c>
      <c r="I155" s="147" t="s">
        <v>6</v>
      </c>
    </row>
    <row r="156" spans="1:9" x14ac:dyDescent="0.25">
      <c r="A156" s="144" t="s">
        <v>529</v>
      </c>
      <c r="B156" s="152" t="s">
        <v>548</v>
      </c>
      <c r="C156" s="153">
        <v>5</v>
      </c>
      <c r="D156" s="153">
        <v>16.670000000000002</v>
      </c>
      <c r="E156" s="142">
        <v>0.3</v>
      </c>
      <c r="F156" s="153">
        <v>0.5</v>
      </c>
      <c r="G156" s="153">
        <v>0.35</v>
      </c>
      <c r="H156" s="144" t="s">
        <v>113</v>
      </c>
      <c r="I156" s="147" t="s">
        <v>6</v>
      </c>
    </row>
    <row r="157" spans="1:9" x14ac:dyDescent="0.25">
      <c r="A157" s="144" t="s">
        <v>529</v>
      </c>
      <c r="B157" s="152" t="s">
        <v>549</v>
      </c>
      <c r="C157" s="153">
        <v>6.5</v>
      </c>
      <c r="D157" s="153">
        <v>21.67</v>
      </c>
      <c r="E157" s="142">
        <v>0.3</v>
      </c>
      <c r="F157" s="153">
        <v>0.5</v>
      </c>
      <c r="G157" s="153">
        <v>0.35</v>
      </c>
      <c r="H157" s="144" t="s">
        <v>113</v>
      </c>
      <c r="I157" s="147" t="s">
        <v>6</v>
      </c>
    </row>
    <row r="158" spans="1:9" x14ac:dyDescent="0.25">
      <c r="A158" s="144" t="s">
        <v>529</v>
      </c>
      <c r="B158" s="152" t="s">
        <v>550</v>
      </c>
      <c r="C158" s="153">
        <v>6</v>
      </c>
      <c r="D158" s="153">
        <v>20</v>
      </c>
      <c r="E158" s="142">
        <v>0.3</v>
      </c>
      <c r="F158" s="153">
        <v>0.5</v>
      </c>
      <c r="G158" s="153">
        <v>0.35</v>
      </c>
      <c r="H158" s="144" t="s">
        <v>113</v>
      </c>
      <c r="I158" s="147" t="s">
        <v>6</v>
      </c>
    </row>
    <row r="159" spans="1:9" x14ac:dyDescent="0.25">
      <c r="A159" s="144" t="s">
        <v>529</v>
      </c>
      <c r="B159" s="152" t="s">
        <v>551</v>
      </c>
      <c r="C159" s="153">
        <v>3.5</v>
      </c>
      <c r="D159" s="153">
        <v>17.5</v>
      </c>
      <c r="E159" s="142">
        <v>0.2</v>
      </c>
      <c r="F159" s="153">
        <v>3</v>
      </c>
      <c r="G159" s="153">
        <v>0.35</v>
      </c>
      <c r="H159" s="144" t="s">
        <v>113</v>
      </c>
      <c r="I159" s="147" t="s">
        <v>6</v>
      </c>
    </row>
    <row r="160" spans="1:9" x14ac:dyDescent="0.25">
      <c r="A160" s="144" t="s">
        <v>529</v>
      </c>
      <c r="B160" s="152" t="s">
        <v>552</v>
      </c>
      <c r="C160" s="153">
        <v>4.5</v>
      </c>
      <c r="D160" s="153">
        <v>22.5</v>
      </c>
      <c r="E160" s="142">
        <v>0.2</v>
      </c>
      <c r="F160" s="153">
        <v>3</v>
      </c>
      <c r="G160" s="153">
        <v>0.35</v>
      </c>
      <c r="H160" s="144" t="s">
        <v>113</v>
      </c>
      <c r="I160" s="147" t="s">
        <v>6</v>
      </c>
    </row>
    <row r="161" spans="1:9" x14ac:dyDescent="0.25">
      <c r="A161" s="144" t="s">
        <v>529</v>
      </c>
      <c r="B161" s="152" t="s">
        <v>553</v>
      </c>
      <c r="C161" s="153">
        <v>4</v>
      </c>
      <c r="D161" s="153">
        <v>20</v>
      </c>
      <c r="E161" s="142">
        <v>0.2</v>
      </c>
      <c r="F161" s="153">
        <v>3</v>
      </c>
      <c r="G161" s="153">
        <v>0.35</v>
      </c>
      <c r="H161" s="144" t="s">
        <v>113</v>
      </c>
      <c r="I161" s="147" t="s">
        <v>6</v>
      </c>
    </row>
    <row r="162" spans="1:9" x14ac:dyDescent="0.25">
      <c r="A162" s="144" t="s">
        <v>529</v>
      </c>
      <c r="B162" s="152" t="s">
        <v>554</v>
      </c>
      <c r="C162" s="153">
        <v>5.5</v>
      </c>
      <c r="D162" s="153">
        <v>27.5</v>
      </c>
      <c r="E162" s="142">
        <v>0.2</v>
      </c>
      <c r="F162" s="153">
        <v>3</v>
      </c>
      <c r="G162" s="153">
        <v>0.35</v>
      </c>
      <c r="H162" s="144" t="s">
        <v>113</v>
      </c>
      <c r="I162" s="147" t="s">
        <v>6</v>
      </c>
    </row>
    <row r="163" spans="1:9" x14ac:dyDescent="0.25">
      <c r="A163" s="144" t="s">
        <v>529</v>
      </c>
      <c r="B163" s="152" t="s">
        <v>555</v>
      </c>
      <c r="C163" s="153">
        <v>5</v>
      </c>
      <c r="D163" s="153">
        <v>25</v>
      </c>
      <c r="E163" s="142">
        <v>0.2</v>
      </c>
      <c r="F163" s="153">
        <v>3</v>
      </c>
      <c r="G163" s="153">
        <v>0.35</v>
      </c>
      <c r="H163" s="144" t="s">
        <v>113</v>
      </c>
      <c r="I163" s="147" t="s">
        <v>6</v>
      </c>
    </row>
    <row r="164" spans="1:9" x14ac:dyDescent="0.25">
      <c r="A164" s="144" t="s">
        <v>529</v>
      </c>
      <c r="B164" s="152" t="s">
        <v>556</v>
      </c>
      <c r="C164" s="153">
        <v>6.5</v>
      </c>
      <c r="D164" s="153">
        <v>32.5</v>
      </c>
      <c r="E164" s="142">
        <v>0.2</v>
      </c>
      <c r="F164" s="153">
        <v>3</v>
      </c>
      <c r="G164" s="153">
        <v>0.35</v>
      </c>
      <c r="H164" s="144" t="s">
        <v>113</v>
      </c>
      <c r="I164" s="147" t="s">
        <v>6</v>
      </c>
    </row>
    <row r="165" spans="1:9" x14ac:dyDescent="0.25">
      <c r="A165" s="144" t="s">
        <v>529</v>
      </c>
      <c r="B165" s="152" t="s">
        <v>557</v>
      </c>
      <c r="C165" s="153">
        <v>6</v>
      </c>
      <c r="D165" s="153">
        <v>30</v>
      </c>
      <c r="E165" s="142">
        <v>0.2</v>
      </c>
      <c r="F165" s="153">
        <v>3</v>
      </c>
      <c r="G165" s="153">
        <v>0.35</v>
      </c>
      <c r="H165" s="144" t="s">
        <v>113</v>
      </c>
      <c r="I165" s="147" t="s">
        <v>6</v>
      </c>
    </row>
    <row r="166" spans="1:9" x14ac:dyDescent="0.25">
      <c r="A166" s="88" t="s">
        <v>38</v>
      </c>
      <c r="B166" s="98" t="s">
        <v>641</v>
      </c>
      <c r="C166" s="88">
        <v>0.875</v>
      </c>
      <c r="D166" s="88">
        <v>0.2</v>
      </c>
      <c r="E166" s="88">
        <v>0.41670000000000001</v>
      </c>
      <c r="F166" s="88">
        <v>0.2</v>
      </c>
      <c r="G166" s="88">
        <v>116</v>
      </c>
      <c r="H166" s="144" t="s">
        <v>105</v>
      </c>
      <c r="I166" s="84" t="s">
        <v>662</v>
      </c>
    </row>
    <row r="167" spans="1:9" x14ac:dyDescent="0.25">
      <c r="A167" s="88" t="s">
        <v>38</v>
      </c>
      <c r="B167" s="152" t="s">
        <v>570</v>
      </c>
      <c r="C167" s="153">
        <v>3.625</v>
      </c>
      <c r="D167" s="153">
        <v>2.42</v>
      </c>
      <c r="E167" s="153">
        <v>1.5</v>
      </c>
      <c r="F167" s="153">
        <v>48</v>
      </c>
      <c r="G167" s="142">
        <v>0.19</v>
      </c>
      <c r="H167" s="144" t="s">
        <v>113</v>
      </c>
      <c r="I167" s="147" t="s">
        <v>6</v>
      </c>
    </row>
    <row r="168" spans="1:9" x14ac:dyDescent="0.25">
      <c r="A168" s="88" t="s">
        <v>38</v>
      </c>
      <c r="B168" s="144" t="s">
        <v>576</v>
      </c>
      <c r="C168" s="142">
        <v>3.625</v>
      </c>
      <c r="D168" s="142">
        <v>0.44</v>
      </c>
      <c r="E168" s="142">
        <v>8.2239000000000004</v>
      </c>
      <c r="F168" s="142">
        <v>139.77599999999998</v>
      </c>
      <c r="G168" s="142">
        <v>0.18881000000000001</v>
      </c>
      <c r="H168" s="144" t="s">
        <v>105</v>
      </c>
      <c r="I168" s="147" t="s">
        <v>6</v>
      </c>
    </row>
    <row r="169" spans="1:9" x14ac:dyDescent="0.25">
      <c r="A169" s="88" t="s">
        <v>38</v>
      </c>
      <c r="B169" s="152" t="s">
        <v>580</v>
      </c>
      <c r="C169" s="153">
        <v>3</v>
      </c>
      <c r="D169" s="153">
        <v>0.8</v>
      </c>
      <c r="E169" s="153">
        <v>3.75</v>
      </c>
      <c r="F169" s="153">
        <v>85</v>
      </c>
      <c r="G169" s="153">
        <v>0.21</v>
      </c>
      <c r="H169" s="144" t="s">
        <v>105</v>
      </c>
      <c r="I169" s="147" t="s">
        <v>6</v>
      </c>
    </row>
    <row r="170" spans="1:9" x14ac:dyDescent="0.25">
      <c r="A170" s="88" t="s">
        <v>38</v>
      </c>
      <c r="B170" s="152" t="s">
        <v>581</v>
      </c>
      <c r="C170" s="153">
        <v>4</v>
      </c>
      <c r="D170" s="153">
        <v>1.1100000000000001</v>
      </c>
      <c r="E170" s="153">
        <v>3.6</v>
      </c>
      <c r="F170" s="153">
        <v>85</v>
      </c>
      <c r="G170" s="153">
        <v>0.21</v>
      </c>
      <c r="H170" s="144" t="s">
        <v>105</v>
      </c>
      <c r="I170" s="147" t="s">
        <v>6</v>
      </c>
    </row>
    <row r="171" spans="1:9" x14ac:dyDescent="0.25">
      <c r="A171" s="88" t="s">
        <v>38</v>
      </c>
      <c r="B171" s="152" t="s">
        <v>582</v>
      </c>
      <c r="C171" s="153">
        <v>10</v>
      </c>
      <c r="D171" s="153">
        <v>2.2200000000000002</v>
      </c>
      <c r="E171" s="153">
        <v>4.5</v>
      </c>
      <c r="F171" s="153">
        <v>85</v>
      </c>
      <c r="G171" s="153">
        <v>0.21</v>
      </c>
      <c r="H171" s="144" t="s">
        <v>105</v>
      </c>
      <c r="I171" s="147" t="s">
        <v>6</v>
      </c>
    </row>
    <row r="172" spans="1:9" x14ac:dyDescent="0.25">
      <c r="A172" s="88" t="s">
        <v>38</v>
      </c>
      <c r="B172" s="152" t="s">
        <v>583</v>
      </c>
      <c r="C172" s="153">
        <v>6</v>
      </c>
      <c r="D172" s="153">
        <v>1.52</v>
      </c>
      <c r="E172" s="153">
        <v>3.95</v>
      </c>
      <c r="F172" s="153">
        <v>85</v>
      </c>
      <c r="G172" s="153">
        <v>0.21</v>
      </c>
      <c r="H172" s="144" t="s">
        <v>105</v>
      </c>
      <c r="I172" s="147" t="s">
        <v>6</v>
      </c>
    </row>
    <row r="173" spans="1:9" x14ac:dyDescent="0.25">
      <c r="A173" s="88" t="s">
        <v>38</v>
      </c>
      <c r="B173" s="152" t="s">
        <v>584</v>
      </c>
      <c r="C173" s="153">
        <v>8</v>
      </c>
      <c r="D173" s="153">
        <v>1.85</v>
      </c>
      <c r="E173" s="153">
        <v>4.32</v>
      </c>
      <c r="F173" s="153">
        <v>85</v>
      </c>
      <c r="G173" s="153">
        <v>0.21</v>
      </c>
      <c r="H173" s="144" t="s">
        <v>105</v>
      </c>
      <c r="I173" s="147" t="s">
        <v>6</v>
      </c>
    </row>
    <row r="174" spans="1:9" x14ac:dyDescent="0.25">
      <c r="A174" s="88" t="s">
        <v>38</v>
      </c>
      <c r="B174" s="152" t="s">
        <v>585</v>
      </c>
      <c r="C174" s="153">
        <v>12</v>
      </c>
      <c r="D174" s="153">
        <v>2.5</v>
      </c>
      <c r="E174" s="153">
        <v>4.8</v>
      </c>
      <c r="F174" s="153">
        <v>85</v>
      </c>
      <c r="G174" s="153">
        <v>0.21</v>
      </c>
      <c r="H174" s="144" t="s">
        <v>105</v>
      </c>
      <c r="I174" s="147" t="s">
        <v>6</v>
      </c>
    </row>
    <row r="175" spans="1:9" x14ac:dyDescent="0.25">
      <c r="A175" s="88" t="s">
        <v>38</v>
      </c>
      <c r="B175" s="98" t="s">
        <v>647</v>
      </c>
      <c r="C175" s="88">
        <v>0.375</v>
      </c>
      <c r="D175" s="88">
        <v>0.03</v>
      </c>
      <c r="E175" s="88">
        <v>0.08</v>
      </c>
      <c r="F175" s="88">
        <v>0</v>
      </c>
      <c r="G175" s="88">
        <v>0</v>
      </c>
      <c r="H175" s="144" t="s">
        <v>105</v>
      </c>
      <c r="I175" s="84" t="s">
        <v>660</v>
      </c>
    </row>
    <row r="176" spans="1:9" x14ac:dyDescent="0.25">
      <c r="A176" s="88" t="s">
        <v>38</v>
      </c>
      <c r="B176" s="98" t="s">
        <v>37</v>
      </c>
      <c r="C176" s="88">
        <v>0</v>
      </c>
      <c r="D176" s="88">
        <v>8.3299999999999999E-2</v>
      </c>
      <c r="E176" s="88">
        <v>1</v>
      </c>
      <c r="F176" s="88">
        <v>0.2</v>
      </c>
      <c r="G176" s="88">
        <v>144</v>
      </c>
      <c r="H176" s="144" t="s">
        <v>105</v>
      </c>
      <c r="I176" s="84" t="s">
        <v>662</v>
      </c>
    </row>
    <row r="177" spans="1:9" x14ac:dyDescent="0.25">
      <c r="A177" s="88" t="s">
        <v>38</v>
      </c>
      <c r="B177" s="152" t="s">
        <v>588</v>
      </c>
      <c r="C177" s="142">
        <v>4</v>
      </c>
      <c r="D177" s="142">
        <v>1.67</v>
      </c>
      <c r="E177" s="142">
        <v>2.4</v>
      </c>
      <c r="F177" s="142">
        <v>53.1</v>
      </c>
      <c r="G177" s="142">
        <v>0.19</v>
      </c>
      <c r="H177" s="144" t="s">
        <v>105</v>
      </c>
      <c r="I177" s="147" t="s">
        <v>6</v>
      </c>
    </row>
    <row r="178" spans="1:9" x14ac:dyDescent="0.25">
      <c r="A178" s="88" t="s">
        <v>38</v>
      </c>
      <c r="B178" s="152" t="s">
        <v>589</v>
      </c>
      <c r="C178" s="142">
        <v>3</v>
      </c>
      <c r="D178" s="142">
        <v>1.35</v>
      </c>
      <c r="E178" s="142">
        <v>2.2200000000000002</v>
      </c>
      <c r="F178" s="142">
        <v>53.1</v>
      </c>
      <c r="G178" s="142">
        <v>0.19</v>
      </c>
      <c r="H178" s="144" t="s">
        <v>105</v>
      </c>
      <c r="I178" s="147" t="s">
        <v>6</v>
      </c>
    </row>
    <row r="179" spans="1:9" x14ac:dyDescent="0.25">
      <c r="A179" s="88" t="s">
        <v>38</v>
      </c>
      <c r="B179" s="152" t="s">
        <v>590</v>
      </c>
      <c r="C179" s="142">
        <v>3</v>
      </c>
      <c r="D179" s="142">
        <v>1.26</v>
      </c>
      <c r="E179" s="142">
        <v>2.38</v>
      </c>
      <c r="F179" s="142">
        <v>62.4</v>
      </c>
      <c r="G179" s="142">
        <v>0.19</v>
      </c>
      <c r="H179" s="144" t="s">
        <v>105</v>
      </c>
      <c r="I179" s="147" t="s">
        <v>6</v>
      </c>
    </row>
    <row r="180" spans="1:9" x14ac:dyDescent="0.25">
      <c r="A180" s="88" t="s">
        <v>38</v>
      </c>
      <c r="B180" s="98" t="s">
        <v>646</v>
      </c>
      <c r="C180" s="88">
        <v>1</v>
      </c>
      <c r="D180" s="88">
        <v>0.08</v>
      </c>
      <c r="E180" s="88">
        <v>0.08</v>
      </c>
      <c r="F180" s="88">
        <v>0</v>
      </c>
      <c r="G180" s="88">
        <v>0</v>
      </c>
      <c r="H180" s="144" t="s">
        <v>105</v>
      </c>
      <c r="I180" s="84" t="s">
        <v>660</v>
      </c>
    </row>
    <row r="181" spans="1:9" x14ac:dyDescent="0.25">
      <c r="A181" s="88" t="s">
        <v>38</v>
      </c>
      <c r="B181" s="149" t="s">
        <v>951</v>
      </c>
      <c r="C181" s="142">
        <v>1</v>
      </c>
      <c r="D181" s="142">
        <v>4</v>
      </c>
      <c r="E181" s="142">
        <v>0.25</v>
      </c>
      <c r="F181" s="142">
        <v>1.5</v>
      </c>
      <c r="G181" s="142">
        <v>0.35</v>
      </c>
      <c r="H181" s="144" t="s">
        <v>128</v>
      </c>
      <c r="I181" s="147" t="s">
        <v>6</v>
      </c>
    </row>
    <row r="182" spans="1:9" x14ac:dyDescent="0.25">
      <c r="A182" s="88" t="s">
        <v>38</v>
      </c>
      <c r="B182" s="98" t="s">
        <v>645</v>
      </c>
      <c r="C182" s="88">
        <v>1</v>
      </c>
      <c r="D182" s="88">
        <v>0.08</v>
      </c>
      <c r="E182" s="88">
        <v>0.08</v>
      </c>
      <c r="F182" s="88">
        <v>0</v>
      </c>
      <c r="G182" s="88">
        <v>0</v>
      </c>
      <c r="H182" s="144" t="s">
        <v>105</v>
      </c>
      <c r="I182" s="84" t="s">
        <v>660</v>
      </c>
    </row>
    <row r="183" spans="1:9" x14ac:dyDescent="0.25">
      <c r="A183" s="88" t="s">
        <v>46</v>
      </c>
      <c r="B183" s="152" t="s">
        <v>132</v>
      </c>
      <c r="C183" s="153">
        <v>0.5</v>
      </c>
      <c r="D183" s="153">
        <v>0.32</v>
      </c>
      <c r="E183" s="153">
        <v>1.5629999999999999</v>
      </c>
      <c r="F183" s="153">
        <v>45</v>
      </c>
      <c r="G183" s="153">
        <v>0.32</v>
      </c>
      <c r="H183" s="144" t="s">
        <v>9</v>
      </c>
      <c r="I183" s="147" t="s">
        <v>6</v>
      </c>
    </row>
    <row r="184" spans="1:9" x14ac:dyDescent="0.25">
      <c r="A184" s="88" t="s">
        <v>46</v>
      </c>
      <c r="B184" s="152" t="s">
        <v>133</v>
      </c>
      <c r="C184" s="153">
        <v>0.625</v>
      </c>
      <c r="D184" s="153">
        <v>0.39</v>
      </c>
      <c r="E184" s="153">
        <v>1.603</v>
      </c>
      <c r="F184" s="153">
        <v>45</v>
      </c>
      <c r="G184" s="153">
        <v>0.32</v>
      </c>
      <c r="H184" s="144" t="s">
        <v>9</v>
      </c>
      <c r="I184" s="147" t="s">
        <v>6</v>
      </c>
    </row>
    <row r="185" spans="1:9" x14ac:dyDescent="0.25">
      <c r="A185" s="88" t="s">
        <v>46</v>
      </c>
      <c r="B185" s="152" t="s">
        <v>134</v>
      </c>
      <c r="C185" s="153">
        <v>0.75</v>
      </c>
      <c r="D185" s="153">
        <v>0.47</v>
      </c>
      <c r="E185" s="153">
        <v>1.5960000000000001</v>
      </c>
      <c r="F185" s="153">
        <v>45</v>
      </c>
      <c r="G185" s="153">
        <v>0.32</v>
      </c>
      <c r="H185" s="144" t="s">
        <v>9</v>
      </c>
      <c r="I185" s="147" t="s">
        <v>6</v>
      </c>
    </row>
    <row r="186" spans="1:9" x14ac:dyDescent="0.25">
      <c r="A186" s="88" t="s">
        <v>46</v>
      </c>
      <c r="B186" s="144" t="s">
        <v>135</v>
      </c>
      <c r="C186" s="142">
        <v>0.5</v>
      </c>
      <c r="D186" s="142">
        <v>0.3846</v>
      </c>
      <c r="E186" s="142">
        <v>1.3</v>
      </c>
      <c r="F186" s="153">
        <v>45</v>
      </c>
      <c r="G186" s="153">
        <v>0.32</v>
      </c>
      <c r="H186" s="144" t="s">
        <v>128</v>
      </c>
      <c r="I186" s="147" t="s">
        <v>6</v>
      </c>
    </row>
    <row r="187" spans="1:9" x14ac:dyDescent="0.25">
      <c r="A187" s="88" t="s">
        <v>46</v>
      </c>
      <c r="B187" s="144" t="s">
        <v>136</v>
      </c>
      <c r="C187" s="142">
        <v>0.625</v>
      </c>
      <c r="D187" s="142">
        <v>0.41670000000000001</v>
      </c>
      <c r="E187" s="153">
        <v>1.5</v>
      </c>
      <c r="F187" s="153">
        <v>45</v>
      </c>
      <c r="G187" s="153">
        <v>0.32</v>
      </c>
      <c r="H187" s="144" t="s">
        <v>128</v>
      </c>
      <c r="I187" s="147" t="s">
        <v>6</v>
      </c>
    </row>
    <row r="188" spans="1:9" x14ac:dyDescent="0.25">
      <c r="A188" s="88" t="s">
        <v>46</v>
      </c>
      <c r="B188" s="144" t="s">
        <v>137</v>
      </c>
      <c r="C188" s="142">
        <v>0.75</v>
      </c>
      <c r="D188" s="142">
        <v>0.44119999999999998</v>
      </c>
      <c r="E188" s="142">
        <v>1.7</v>
      </c>
      <c r="F188" s="153">
        <v>45</v>
      </c>
      <c r="G188" s="153">
        <v>0.32</v>
      </c>
      <c r="H188" s="144" t="s">
        <v>128</v>
      </c>
      <c r="I188" s="147" t="s">
        <v>6</v>
      </c>
    </row>
    <row r="189" spans="1:9" x14ac:dyDescent="0.25">
      <c r="A189" s="88" t="s">
        <v>46</v>
      </c>
      <c r="B189" s="98" t="s">
        <v>658</v>
      </c>
      <c r="C189" s="88">
        <v>6.0049999999999999</v>
      </c>
      <c r="D189" s="88">
        <v>1.4</v>
      </c>
      <c r="E189" s="88">
        <v>4.29</v>
      </c>
      <c r="F189" s="145">
        <v>116</v>
      </c>
      <c r="G189" s="145">
        <v>0.2</v>
      </c>
      <c r="H189" s="144" t="s">
        <v>128</v>
      </c>
      <c r="I189" s="84" t="s">
        <v>660</v>
      </c>
    </row>
    <row r="190" spans="1:9" x14ac:dyDescent="0.25">
      <c r="A190" s="88" t="s">
        <v>46</v>
      </c>
      <c r="B190" s="152" t="s">
        <v>140</v>
      </c>
      <c r="C190" s="142">
        <v>0.5</v>
      </c>
      <c r="D190" s="142">
        <v>0.15629999999999999</v>
      </c>
      <c r="E190" s="142">
        <v>3.2</v>
      </c>
      <c r="F190" s="142">
        <v>80</v>
      </c>
      <c r="G190" s="142">
        <v>0.26</v>
      </c>
      <c r="H190" s="144" t="s">
        <v>128</v>
      </c>
      <c r="I190" s="147" t="s">
        <v>6</v>
      </c>
    </row>
    <row r="191" spans="1:9" x14ac:dyDescent="0.25">
      <c r="A191" s="88" t="s">
        <v>46</v>
      </c>
      <c r="B191" s="152" t="s">
        <v>141</v>
      </c>
      <c r="C191" s="142">
        <v>0.625</v>
      </c>
      <c r="D191" s="142">
        <v>0.1953</v>
      </c>
      <c r="E191" s="142">
        <v>3.2</v>
      </c>
      <c r="F191" s="142">
        <v>80</v>
      </c>
      <c r="G191" s="142">
        <v>0.26</v>
      </c>
      <c r="H191" s="144" t="s">
        <v>128</v>
      </c>
      <c r="I191" s="147" t="s">
        <v>6</v>
      </c>
    </row>
    <row r="192" spans="1:9" x14ac:dyDescent="0.25">
      <c r="A192" s="88" t="s">
        <v>46</v>
      </c>
      <c r="B192" s="144" t="s">
        <v>142</v>
      </c>
      <c r="C192" s="142">
        <v>0.75</v>
      </c>
      <c r="D192" s="142">
        <v>0.28849999999999998</v>
      </c>
      <c r="E192" s="142">
        <v>2.6</v>
      </c>
      <c r="F192" s="142">
        <v>70</v>
      </c>
      <c r="G192" s="142">
        <v>0.26</v>
      </c>
      <c r="H192" s="144" t="s">
        <v>128</v>
      </c>
      <c r="I192" s="147" t="s">
        <v>6</v>
      </c>
    </row>
    <row r="193" spans="1:9" x14ac:dyDescent="0.25">
      <c r="A193" s="88" t="s">
        <v>46</v>
      </c>
      <c r="B193" s="144" t="s">
        <v>143</v>
      </c>
      <c r="C193" s="142">
        <v>0.75</v>
      </c>
      <c r="D193" s="142">
        <v>0.2344</v>
      </c>
      <c r="E193" s="142">
        <v>3.2</v>
      </c>
      <c r="F193" s="142">
        <v>80</v>
      </c>
      <c r="G193" s="142">
        <v>0.26</v>
      </c>
      <c r="H193" s="144" t="s">
        <v>128</v>
      </c>
      <c r="I193" s="147" t="s">
        <v>6</v>
      </c>
    </row>
    <row r="194" spans="1:9" x14ac:dyDescent="0.25">
      <c r="A194" s="88" t="s">
        <v>46</v>
      </c>
      <c r="B194" s="98" t="s">
        <v>657</v>
      </c>
      <c r="C194" s="88">
        <v>1.7549999999999999</v>
      </c>
      <c r="D194" s="88">
        <v>0.35</v>
      </c>
      <c r="E194" s="88">
        <v>5.01</v>
      </c>
      <c r="F194" s="145">
        <v>116</v>
      </c>
      <c r="G194" s="145">
        <v>0.2</v>
      </c>
      <c r="H194" s="144" t="s">
        <v>128</v>
      </c>
      <c r="I194" s="84" t="s">
        <v>660</v>
      </c>
    </row>
    <row r="195" spans="1:9" x14ac:dyDescent="0.25">
      <c r="A195" s="88" t="s">
        <v>46</v>
      </c>
      <c r="B195" s="98" t="s">
        <v>591</v>
      </c>
      <c r="C195" s="88">
        <v>1.0049999999999999</v>
      </c>
      <c r="D195" s="88">
        <v>0.2</v>
      </c>
      <c r="E195" s="88">
        <v>5.0250000000000004</v>
      </c>
      <c r="F195" s="145">
        <v>116</v>
      </c>
      <c r="G195" s="145">
        <v>0.2</v>
      </c>
      <c r="H195" s="148" t="s">
        <v>128</v>
      </c>
      <c r="I195" s="84" t="s">
        <v>660</v>
      </c>
    </row>
    <row r="196" spans="1:9" x14ac:dyDescent="0.25">
      <c r="A196" s="88" t="s">
        <v>46</v>
      </c>
      <c r="B196" s="152" t="s">
        <v>144</v>
      </c>
      <c r="C196" s="153">
        <v>0.5</v>
      </c>
      <c r="D196" s="153">
        <v>0.83</v>
      </c>
      <c r="E196" s="153">
        <v>0.6</v>
      </c>
      <c r="F196" s="153">
        <v>25</v>
      </c>
      <c r="G196" s="153">
        <v>0.32</v>
      </c>
      <c r="H196" s="144" t="s">
        <v>128</v>
      </c>
      <c r="I196" s="147" t="s">
        <v>6</v>
      </c>
    </row>
    <row r="197" spans="1:9" x14ac:dyDescent="0.25">
      <c r="A197" s="88" t="s">
        <v>46</v>
      </c>
      <c r="B197" s="152" t="s">
        <v>145</v>
      </c>
      <c r="C197" s="153">
        <v>0.5</v>
      </c>
      <c r="D197" s="153">
        <v>0.38</v>
      </c>
      <c r="E197" s="153">
        <v>1.3</v>
      </c>
      <c r="F197" s="153">
        <v>38</v>
      </c>
      <c r="G197" s="153">
        <v>0.32</v>
      </c>
      <c r="H197" s="144" t="s">
        <v>128</v>
      </c>
      <c r="I197" s="147" t="s">
        <v>6</v>
      </c>
    </row>
    <row r="198" spans="1:9" x14ac:dyDescent="0.25">
      <c r="A198" s="88" t="s">
        <v>46</v>
      </c>
      <c r="B198" s="98" t="s">
        <v>659</v>
      </c>
      <c r="C198" s="88">
        <v>1.0049999999999999</v>
      </c>
      <c r="D198" s="88">
        <v>0.2</v>
      </c>
      <c r="E198" s="88">
        <v>5.0250000000000004</v>
      </c>
      <c r="F198" s="145">
        <v>116</v>
      </c>
      <c r="G198" s="145">
        <v>0.2</v>
      </c>
      <c r="H198" s="148" t="s">
        <v>128</v>
      </c>
      <c r="I198" s="84" t="s">
        <v>660</v>
      </c>
    </row>
    <row r="199" spans="1:9" x14ac:dyDescent="0.25">
      <c r="A199" s="88" t="s">
        <v>46</v>
      </c>
      <c r="B199" s="152" t="s">
        <v>53</v>
      </c>
      <c r="C199" s="153">
        <v>0.5</v>
      </c>
      <c r="D199" s="153">
        <v>1</v>
      </c>
      <c r="E199" s="153">
        <v>0.5</v>
      </c>
      <c r="F199" s="153">
        <v>38</v>
      </c>
      <c r="G199" s="153">
        <v>0.32</v>
      </c>
      <c r="H199" s="144" t="s">
        <v>128</v>
      </c>
      <c r="I199" s="147" t="s">
        <v>6</v>
      </c>
    </row>
    <row r="200" spans="1:9" x14ac:dyDescent="0.25">
      <c r="A200" s="88" t="s">
        <v>46</v>
      </c>
      <c r="B200" s="144" t="s">
        <v>50</v>
      </c>
      <c r="C200" s="142">
        <v>0.5</v>
      </c>
      <c r="D200" s="142">
        <v>9.1999999999999998E-2</v>
      </c>
      <c r="E200" s="153">
        <v>5.45</v>
      </c>
      <c r="F200" s="153">
        <v>105</v>
      </c>
      <c r="G200" s="153">
        <v>0.2</v>
      </c>
      <c r="H200" s="144" t="s">
        <v>128</v>
      </c>
      <c r="I200" s="147" t="s">
        <v>6</v>
      </c>
    </row>
    <row r="201" spans="1:9" x14ac:dyDescent="0.25">
      <c r="A201" s="88" t="s">
        <v>46</v>
      </c>
      <c r="B201" s="152" t="s">
        <v>49</v>
      </c>
      <c r="C201" s="142">
        <v>0.75</v>
      </c>
      <c r="D201" s="142">
        <v>0.14000000000000001</v>
      </c>
      <c r="E201" s="142">
        <v>5.0800999999999998</v>
      </c>
      <c r="F201" s="142">
        <v>116</v>
      </c>
      <c r="G201" s="153">
        <v>0.2</v>
      </c>
      <c r="H201" s="144" t="s">
        <v>128</v>
      </c>
      <c r="I201" s="147" t="s">
        <v>6</v>
      </c>
    </row>
    <row r="202" spans="1:9" x14ac:dyDescent="0.25">
      <c r="A202" s="88" t="s">
        <v>46</v>
      </c>
      <c r="B202" s="152" t="s">
        <v>48</v>
      </c>
      <c r="C202" s="142">
        <v>0.38</v>
      </c>
      <c r="D202" s="142">
        <v>7.0000000000000007E-2</v>
      </c>
      <c r="E202" s="142">
        <v>5.1478000000000002</v>
      </c>
      <c r="F202" s="142">
        <v>116</v>
      </c>
      <c r="G202" s="153">
        <v>0.2</v>
      </c>
      <c r="H202" s="144" t="s">
        <v>128</v>
      </c>
      <c r="I202" s="147" t="s">
        <v>6</v>
      </c>
    </row>
    <row r="203" spans="1:9" x14ac:dyDescent="0.25">
      <c r="A203" s="88" t="s">
        <v>46</v>
      </c>
      <c r="B203" s="144" t="s">
        <v>51</v>
      </c>
      <c r="C203" s="142">
        <v>0.625</v>
      </c>
      <c r="D203" s="142">
        <v>0.11</v>
      </c>
      <c r="E203" s="153">
        <v>5.6</v>
      </c>
      <c r="F203" s="153">
        <v>105</v>
      </c>
      <c r="G203" s="153">
        <v>0.2</v>
      </c>
      <c r="H203" s="144" t="s">
        <v>128</v>
      </c>
      <c r="I203" s="147" t="s">
        <v>6</v>
      </c>
    </row>
    <row r="204" spans="1:9" x14ac:dyDescent="0.25">
      <c r="A204" s="88" t="s">
        <v>46</v>
      </c>
      <c r="B204" s="144" t="s">
        <v>52</v>
      </c>
      <c r="C204" s="142">
        <v>0.75</v>
      </c>
      <c r="D204" s="153">
        <v>0.13</v>
      </c>
      <c r="E204" s="142">
        <v>5.77</v>
      </c>
      <c r="F204" s="153">
        <v>105</v>
      </c>
      <c r="G204" s="153">
        <v>0.2</v>
      </c>
      <c r="H204" s="144" t="s">
        <v>128</v>
      </c>
      <c r="I204" s="147" t="s">
        <v>6</v>
      </c>
    </row>
    <row r="205" spans="1:9" x14ac:dyDescent="0.25">
      <c r="A205" s="88" t="s">
        <v>46</v>
      </c>
      <c r="B205" s="98" t="s">
        <v>147</v>
      </c>
      <c r="C205" s="88">
        <v>0.375</v>
      </c>
      <c r="D205" s="88">
        <v>7.5020000000000003E-2</v>
      </c>
      <c r="E205" s="88">
        <v>5</v>
      </c>
      <c r="F205" s="142">
        <v>115.81439999999999</v>
      </c>
      <c r="G205" s="142">
        <v>0.20075999999999999</v>
      </c>
      <c r="H205" s="144" t="s">
        <v>128</v>
      </c>
      <c r="I205" s="84" t="s">
        <v>660</v>
      </c>
    </row>
    <row r="206" spans="1:9" x14ac:dyDescent="0.25">
      <c r="A206" s="88" t="s">
        <v>46</v>
      </c>
      <c r="B206" s="98" t="s">
        <v>148</v>
      </c>
      <c r="C206" s="88">
        <v>0.875</v>
      </c>
      <c r="D206" s="88">
        <v>0.18</v>
      </c>
      <c r="E206" s="88">
        <v>4.8600000000000003</v>
      </c>
      <c r="F206" s="142">
        <v>115.81439999999999</v>
      </c>
      <c r="G206" s="142">
        <v>0.20075999999999999</v>
      </c>
      <c r="H206" s="144" t="s">
        <v>128</v>
      </c>
      <c r="I206" s="84" t="s">
        <v>660</v>
      </c>
    </row>
    <row r="207" spans="1:9" x14ac:dyDescent="0.25">
      <c r="A207" s="88" t="s">
        <v>46</v>
      </c>
      <c r="B207" s="149" t="s">
        <v>951</v>
      </c>
      <c r="C207" s="142">
        <v>1</v>
      </c>
      <c r="D207" s="142">
        <v>4</v>
      </c>
      <c r="E207" s="142">
        <v>0.25</v>
      </c>
      <c r="F207" s="142">
        <v>1.5</v>
      </c>
      <c r="G207" s="142">
        <v>0.35</v>
      </c>
      <c r="H207" s="144" t="s">
        <v>128</v>
      </c>
      <c r="I207" s="147" t="s">
        <v>6</v>
      </c>
    </row>
    <row r="208" spans="1:9" x14ac:dyDescent="0.25">
      <c r="A208" s="88" t="s">
        <v>46</v>
      </c>
      <c r="B208" s="152" t="s">
        <v>152</v>
      </c>
      <c r="C208" s="153">
        <v>0.5</v>
      </c>
      <c r="D208" s="153">
        <v>0.28999999999999998</v>
      </c>
      <c r="E208" s="153">
        <v>1.7</v>
      </c>
      <c r="F208" s="153">
        <v>45</v>
      </c>
      <c r="G208" s="153">
        <v>0.32</v>
      </c>
      <c r="H208" s="144" t="s">
        <v>128</v>
      </c>
      <c r="I208" s="147" t="s">
        <v>6</v>
      </c>
    </row>
    <row r="209" spans="1:9" x14ac:dyDescent="0.25">
      <c r="A209" s="88" t="s">
        <v>55</v>
      </c>
      <c r="B209" s="88" t="s">
        <v>653</v>
      </c>
      <c r="C209" s="88">
        <v>1</v>
      </c>
      <c r="D209" s="88">
        <v>8.3299999999999999E-2</v>
      </c>
      <c r="E209" s="88">
        <v>1</v>
      </c>
      <c r="F209" s="88">
        <v>120</v>
      </c>
      <c r="G209" s="88">
        <v>0.2</v>
      </c>
      <c r="H209" s="144" t="s">
        <v>119</v>
      </c>
      <c r="I209" s="84" t="s">
        <v>662</v>
      </c>
    </row>
    <row r="210" spans="1:9" x14ac:dyDescent="0.25">
      <c r="A210" s="88" t="s">
        <v>55</v>
      </c>
      <c r="B210" s="88" t="s">
        <v>654</v>
      </c>
      <c r="C210" s="88">
        <v>1.5</v>
      </c>
      <c r="D210" s="88">
        <v>8.3299999999999999E-2</v>
      </c>
      <c r="E210" s="88">
        <v>1</v>
      </c>
      <c r="F210" s="88">
        <v>120</v>
      </c>
      <c r="G210" s="88">
        <v>0.2</v>
      </c>
      <c r="H210" s="144" t="s">
        <v>119</v>
      </c>
      <c r="I210" s="84" t="s">
        <v>662</v>
      </c>
    </row>
    <row r="211" spans="1:9" x14ac:dyDescent="0.25">
      <c r="A211" s="88" t="s">
        <v>55</v>
      </c>
      <c r="B211" s="88" t="s">
        <v>655</v>
      </c>
      <c r="C211" s="88">
        <v>2.5</v>
      </c>
      <c r="D211" s="88">
        <v>8.3299999999999999E-2</v>
      </c>
      <c r="E211" s="88">
        <v>1</v>
      </c>
      <c r="F211" s="88">
        <v>120</v>
      </c>
      <c r="G211" s="88">
        <v>0.2</v>
      </c>
      <c r="H211" s="144" t="s">
        <v>119</v>
      </c>
      <c r="I211" s="84" t="s">
        <v>662</v>
      </c>
    </row>
    <row r="212" spans="1:9" x14ac:dyDescent="0.25">
      <c r="A212" s="88" t="s">
        <v>55</v>
      </c>
      <c r="B212" s="88" t="s">
        <v>652</v>
      </c>
      <c r="C212" s="88">
        <v>0.5</v>
      </c>
      <c r="D212" s="88">
        <v>8.3299999999999999E-2</v>
      </c>
      <c r="E212" s="88">
        <v>1</v>
      </c>
      <c r="F212" s="88">
        <v>120</v>
      </c>
      <c r="G212" s="88">
        <v>0.2</v>
      </c>
      <c r="H212" s="144" t="s">
        <v>119</v>
      </c>
      <c r="I212" s="84" t="s">
        <v>662</v>
      </c>
    </row>
    <row r="213" spans="1:9" x14ac:dyDescent="0.25">
      <c r="A213" s="144" t="s">
        <v>55</v>
      </c>
      <c r="B213" s="144" t="s">
        <v>118</v>
      </c>
      <c r="C213" s="142">
        <v>0.375</v>
      </c>
      <c r="D213" s="142">
        <v>0.21</v>
      </c>
      <c r="E213" s="142">
        <v>1.79</v>
      </c>
      <c r="F213" s="153">
        <v>120</v>
      </c>
      <c r="G213" s="153">
        <v>0.24</v>
      </c>
      <c r="H213" s="144" t="s">
        <v>119</v>
      </c>
      <c r="I213" s="147" t="s">
        <v>6</v>
      </c>
    </row>
    <row r="214" spans="1:9" x14ac:dyDescent="0.25">
      <c r="A214" s="144" t="s">
        <v>55</v>
      </c>
      <c r="B214" s="152" t="s">
        <v>120</v>
      </c>
      <c r="C214" s="153">
        <v>0.75</v>
      </c>
      <c r="D214" s="153">
        <v>0.25</v>
      </c>
      <c r="E214" s="153">
        <v>3</v>
      </c>
      <c r="F214" s="153">
        <v>100</v>
      </c>
      <c r="G214" s="142">
        <v>0.3</v>
      </c>
      <c r="H214" s="144" t="s">
        <v>119</v>
      </c>
      <c r="I214" s="147" t="s">
        <v>6</v>
      </c>
    </row>
    <row r="215" spans="1:9" x14ac:dyDescent="0.25">
      <c r="A215" s="144" t="s">
        <v>55</v>
      </c>
      <c r="B215" s="152" t="s">
        <v>121</v>
      </c>
      <c r="C215" s="153">
        <v>0.75</v>
      </c>
      <c r="D215" s="153">
        <v>9.3799999999999994E-2</v>
      </c>
      <c r="E215" s="153">
        <v>8</v>
      </c>
      <c r="F215" s="153">
        <v>144</v>
      </c>
      <c r="G215" s="142">
        <v>0.3</v>
      </c>
      <c r="H215" s="144" t="s">
        <v>119</v>
      </c>
      <c r="I215" s="147" t="s">
        <v>6</v>
      </c>
    </row>
    <row r="216" spans="1:9" x14ac:dyDescent="0.25">
      <c r="A216" s="144" t="s">
        <v>55</v>
      </c>
      <c r="B216" s="144" t="s">
        <v>122</v>
      </c>
      <c r="C216" s="142">
        <v>0.25</v>
      </c>
      <c r="D216" s="142">
        <v>0.15</v>
      </c>
      <c r="E216" s="142">
        <v>1.67</v>
      </c>
      <c r="F216" s="153">
        <v>70</v>
      </c>
      <c r="G216" s="153">
        <v>0.36</v>
      </c>
      <c r="H216" s="144" t="s">
        <v>119</v>
      </c>
      <c r="I216" s="147" t="s">
        <v>6</v>
      </c>
    </row>
    <row r="217" spans="1:9" x14ac:dyDescent="0.25">
      <c r="A217" s="88" t="s">
        <v>55</v>
      </c>
      <c r="B217" s="88" t="s">
        <v>123</v>
      </c>
      <c r="C217" s="142">
        <v>0.25</v>
      </c>
      <c r="D217" s="142">
        <v>0.45</v>
      </c>
      <c r="E217" s="142">
        <v>0.56000000000000005</v>
      </c>
      <c r="F217" s="142">
        <v>69.887999999999991</v>
      </c>
      <c r="G217" s="142">
        <v>0.30114000000000002</v>
      </c>
      <c r="H217" s="144" t="s">
        <v>119</v>
      </c>
      <c r="I217" s="84" t="s">
        <v>660</v>
      </c>
    </row>
    <row r="218" spans="1:9" x14ac:dyDescent="0.25">
      <c r="A218" s="144" t="s">
        <v>55</v>
      </c>
      <c r="B218" s="144" t="s">
        <v>56</v>
      </c>
      <c r="C218" s="142">
        <v>0.375</v>
      </c>
      <c r="D218" s="142">
        <v>0.33</v>
      </c>
      <c r="E218" s="142">
        <v>1.1399999999999999</v>
      </c>
      <c r="F218" s="153">
        <v>70</v>
      </c>
      <c r="G218" s="153">
        <v>0.35</v>
      </c>
      <c r="H218" s="144" t="s">
        <v>119</v>
      </c>
      <c r="I218" s="147" t="s">
        <v>6</v>
      </c>
    </row>
    <row r="219" spans="1:9" x14ac:dyDescent="0.25">
      <c r="A219" s="144" t="s">
        <v>55</v>
      </c>
      <c r="B219" s="149" t="s">
        <v>56</v>
      </c>
      <c r="C219" s="142">
        <v>0.37429999999999997</v>
      </c>
      <c r="D219" s="142">
        <v>0.34</v>
      </c>
      <c r="E219" s="142">
        <v>1.1104000000000001</v>
      </c>
      <c r="F219" s="142">
        <v>69.887999999999991</v>
      </c>
      <c r="G219" s="142">
        <v>0.34894000000000003</v>
      </c>
      <c r="H219" s="144" t="s">
        <v>113</v>
      </c>
      <c r="I219" s="147" t="s">
        <v>6</v>
      </c>
    </row>
    <row r="220" spans="1:9" x14ac:dyDescent="0.25">
      <c r="A220" s="144" t="s">
        <v>55</v>
      </c>
      <c r="B220" s="152" t="s">
        <v>124</v>
      </c>
      <c r="C220" s="153">
        <v>0.5</v>
      </c>
      <c r="D220" s="153">
        <v>2.63</v>
      </c>
      <c r="E220" s="153">
        <v>0.19</v>
      </c>
      <c r="F220" s="153">
        <v>85</v>
      </c>
      <c r="G220" s="153">
        <v>0.21</v>
      </c>
      <c r="H220" s="144" t="s">
        <v>105</v>
      </c>
      <c r="I220" s="147" t="s">
        <v>6</v>
      </c>
    </row>
    <row r="221" spans="1:9" x14ac:dyDescent="0.25">
      <c r="A221" s="88" t="s">
        <v>55</v>
      </c>
      <c r="B221" s="88" t="s">
        <v>656</v>
      </c>
      <c r="C221" s="88">
        <v>0.2</v>
      </c>
      <c r="D221" s="88">
        <v>8.3299999999999999E-2</v>
      </c>
      <c r="E221" s="88">
        <v>1</v>
      </c>
      <c r="F221" s="88">
        <v>120</v>
      </c>
      <c r="G221" s="88">
        <v>0.2</v>
      </c>
      <c r="H221" s="144" t="s">
        <v>119</v>
      </c>
      <c r="I221" s="84" t="s">
        <v>662</v>
      </c>
    </row>
    <row r="222" spans="1:9" x14ac:dyDescent="0.25">
      <c r="A222" s="144" t="s">
        <v>55</v>
      </c>
      <c r="B222" s="152" t="s">
        <v>125</v>
      </c>
      <c r="C222" s="142">
        <v>1</v>
      </c>
      <c r="D222" s="142">
        <v>0.77</v>
      </c>
      <c r="E222" s="153">
        <v>1.3</v>
      </c>
      <c r="F222" s="153">
        <v>59</v>
      </c>
      <c r="G222" s="153" t="s">
        <v>126</v>
      </c>
      <c r="H222" s="144" t="s">
        <v>119</v>
      </c>
      <c r="I222" s="147" t="s">
        <v>6</v>
      </c>
    </row>
    <row r="223" spans="1:9" x14ac:dyDescent="0.25">
      <c r="A223" s="144" t="s">
        <v>55</v>
      </c>
      <c r="B223" s="149" t="s">
        <v>127</v>
      </c>
      <c r="C223" s="146">
        <v>6.25E-2</v>
      </c>
      <c r="D223" s="142">
        <v>0</v>
      </c>
      <c r="E223" s="142">
        <v>4</v>
      </c>
      <c r="F223" s="142">
        <v>488.2176</v>
      </c>
      <c r="G223" s="142">
        <v>0.11950000000000001</v>
      </c>
      <c r="H223" s="144" t="s">
        <v>128</v>
      </c>
      <c r="I223" s="147" t="s">
        <v>6</v>
      </c>
    </row>
    <row r="224" spans="1:9" x14ac:dyDescent="0.25">
      <c r="A224" s="88" t="s">
        <v>55</v>
      </c>
      <c r="B224" s="88" t="s">
        <v>129</v>
      </c>
      <c r="C224" s="88">
        <v>1</v>
      </c>
      <c r="D224" s="88">
        <v>0.1</v>
      </c>
      <c r="E224" s="88">
        <v>0.1</v>
      </c>
      <c r="F224" s="142">
        <v>159.744</v>
      </c>
      <c r="G224" s="142">
        <v>0.18881000000000001</v>
      </c>
      <c r="H224" s="144" t="s">
        <v>119</v>
      </c>
      <c r="I224" s="84" t="s">
        <v>660</v>
      </c>
    </row>
    <row r="225" spans="1:9" x14ac:dyDescent="0.25">
      <c r="A225" s="88" t="s">
        <v>55</v>
      </c>
      <c r="B225" s="88" t="s">
        <v>130</v>
      </c>
      <c r="C225" s="88">
        <v>0.5</v>
      </c>
      <c r="D225" s="88">
        <v>0.05</v>
      </c>
      <c r="E225" s="88">
        <v>0.1</v>
      </c>
      <c r="F225" s="142">
        <v>159.744</v>
      </c>
      <c r="G225" s="142">
        <v>0.18881000000000001</v>
      </c>
      <c r="H225" s="144" t="s">
        <v>119</v>
      </c>
      <c r="I225" s="84" t="s">
        <v>660</v>
      </c>
    </row>
    <row r="226" spans="1:9" x14ac:dyDescent="0.25">
      <c r="A226" s="88" t="s">
        <v>55</v>
      </c>
      <c r="B226" s="88" t="s">
        <v>57</v>
      </c>
      <c r="C226" s="142">
        <v>0.5</v>
      </c>
      <c r="D226" s="142">
        <v>0.05</v>
      </c>
      <c r="E226" s="142">
        <v>11.034600000000001</v>
      </c>
      <c r="F226" s="142">
        <v>119.80799999999999</v>
      </c>
      <c r="G226" s="142">
        <v>0.30114000000000002</v>
      </c>
      <c r="H226" s="144" t="s">
        <v>119</v>
      </c>
      <c r="I226" s="84" t="s">
        <v>660</v>
      </c>
    </row>
    <row r="227" spans="1:9" x14ac:dyDescent="0.25">
      <c r="A227" s="88" t="s">
        <v>55</v>
      </c>
      <c r="B227" s="88" t="s">
        <v>131</v>
      </c>
      <c r="C227" s="88">
        <v>0.75</v>
      </c>
      <c r="D227" s="88">
        <v>1.1333</v>
      </c>
      <c r="E227" s="88">
        <v>7.3529999999999998E-2</v>
      </c>
      <c r="F227" s="153">
        <v>70</v>
      </c>
      <c r="G227" s="88">
        <v>0.24</v>
      </c>
      <c r="H227" s="144" t="s">
        <v>119</v>
      </c>
      <c r="I227" s="84" t="s">
        <v>662</v>
      </c>
    </row>
    <row r="228" spans="1:9" x14ac:dyDescent="0.25">
      <c r="A228" s="144" t="s">
        <v>55</v>
      </c>
      <c r="B228" s="149" t="s">
        <v>663</v>
      </c>
      <c r="C228" s="142">
        <v>0.75</v>
      </c>
      <c r="D228" s="142">
        <v>0.9</v>
      </c>
      <c r="E228" s="142">
        <v>0.83299999999999996</v>
      </c>
      <c r="F228" s="142">
        <v>36.940799999999996</v>
      </c>
      <c r="G228" s="142">
        <v>0.31070000000000003</v>
      </c>
      <c r="H228" s="144" t="s">
        <v>119</v>
      </c>
      <c r="I228" s="147" t="s">
        <v>6</v>
      </c>
    </row>
    <row r="229" spans="1:9" x14ac:dyDescent="0.25">
      <c r="A229" s="144" t="s">
        <v>55</v>
      </c>
      <c r="B229" s="144" t="s">
        <v>664</v>
      </c>
      <c r="C229" s="142">
        <v>0.75</v>
      </c>
      <c r="D229" s="142">
        <v>0.94</v>
      </c>
      <c r="E229" s="142">
        <v>0.8</v>
      </c>
      <c r="F229" s="153">
        <v>22</v>
      </c>
      <c r="G229" s="153">
        <v>0.31</v>
      </c>
      <c r="H229" s="144" t="s">
        <v>119</v>
      </c>
      <c r="I229" s="147" t="s">
        <v>6</v>
      </c>
    </row>
    <row r="230" spans="1:9" x14ac:dyDescent="0.25">
      <c r="A230" s="144" t="s">
        <v>59</v>
      </c>
      <c r="B230" s="144" t="s">
        <v>71</v>
      </c>
      <c r="C230" s="142">
        <v>1</v>
      </c>
      <c r="D230" s="142">
        <v>0.91</v>
      </c>
      <c r="E230" s="142">
        <v>1.1034600000000001</v>
      </c>
      <c r="F230" s="142">
        <v>40.0608</v>
      </c>
      <c r="G230" s="142">
        <v>0.38957000000000003</v>
      </c>
      <c r="H230" s="144" t="s">
        <v>9</v>
      </c>
      <c r="I230" s="147" t="s">
        <v>6</v>
      </c>
    </row>
    <row r="231" spans="1:9" x14ac:dyDescent="0.25">
      <c r="A231" s="144" t="s">
        <v>59</v>
      </c>
      <c r="B231" s="144" t="s">
        <v>69</v>
      </c>
      <c r="C231" s="142">
        <v>1</v>
      </c>
      <c r="D231" s="142">
        <v>0.84</v>
      </c>
      <c r="E231" s="142">
        <v>1.1936800000000001</v>
      </c>
      <c r="F231" s="142">
        <v>43.929600000000001</v>
      </c>
      <c r="G231" s="142">
        <v>0.38957000000000003</v>
      </c>
      <c r="H231" s="144" t="s">
        <v>9</v>
      </c>
      <c r="I231" s="147" t="s">
        <v>6</v>
      </c>
    </row>
    <row r="232" spans="1:9" x14ac:dyDescent="0.25">
      <c r="A232" s="144" t="s">
        <v>59</v>
      </c>
      <c r="B232" s="144" t="s">
        <v>83</v>
      </c>
      <c r="C232" s="142">
        <v>1</v>
      </c>
      <c r="D232" s="142">
        <v>1.28</v>
      </c>
      <c r="E232" s="142">
        <v>0.78422000000000003</v>
      </c>
      <c r="F232" s="142">
        <v>26.207999999999998</v>
      </c>
      <c r="G232" s="142">
        <v>0.38957000000000003</v>
      </c>
      <c r="H232" s="144" t="s">
        <v>9</v>
      </c>
      <c r="I232" s="147" t="s">
        <v>6</v>
      </c>
    </row>
    <row r="233" spans="1:9" x14ac:dyDescent="0.25">
      <c r="A233" s="144" t="s">
        <v>59</v>
      </c>
      <c r="B233" s="144" t="s">
        <v>78</v>
      </c>
      <c r="C233" s="142">
        <v>1</v>
      </c>
      <c r="D233" s="142">
        <v>1.02</v>
      </c>
      <c r="E233" s="142">
        <v>0.97853999999999997</v>
      </c>
      <c r="F233" s="142">
        <v>34.881599999999999</v>
      </c>
      <c r="G233" s="142">
        <v>0.38957000000000003</v>
      </c>
      <c r="H233" s="144" t="s">
        <v>9</v>
      </c>
      <c r="I233" s="147" t="s">
        <v>6</v>
      </c>
    </row>
    <row r="234" spans="1:9" x14ac:dyDescent="0.25">
      <c r="A234" s="144" t="s">
        <v>59</v>
      </c>
      <c r="B234" s="144" t="s">
        <v>67</v>
      </c>
      <c r="C234" s="142">
        <v>1</v>
      </c>
      <c r="D234" s="142">
        <v>0.86</v>
      </c>
      <c r="E234" s="142">
        <v>1.1589800000000001</v>
      </c>
      <c r="F234" s="142">
        <v>42.431999999999995</v>
      </c>
      <c r="G234" s="142">
        <v>0.38957000000000003</v>
      </c>
      <c r="H234" s="144" t="s">
        <v>9</v>
      </c>
      <c r="I234" s="147" t="s">
        <v>6</v>
      </c>
    </row>
    <row r="235" spans="1:9" x14ac:dyDescent="0.25">
      <c r="A235" s="144" t="s">
        <v>59</v>
      </c>
      <c r="B235" s="144" t="s">
        <v>65</v>
      </c>
      <c r="C235" s="142">
        <v>0.5</v>
      </c>
      <c r="D235" s="142">
        <v>0.43</v>
      </c>
      <c r="E235" s="142">
        <v>1.1589800000000001</v>
      </c>
      <c r="F235" s="142">
        <v>42.432000000000002</v>
      </c>
      <c r="G235" s="142">
        <v>0.38957000000000003</v>
      </c>
      <c r="H235" s="144" t="s">
        <v>9</v>
      </c>
      <c r="I235" s="147" t="s">
        <v>6</v>
      </c>
    </row>
    <row r="236" spans="1:9" x14ac:dyDescent="0.25">
      <c r="A236" s="144" t="s">
        <v>59</v>
      </c>
      <c r="B236" s="144" t="s">
        <v>66</v>
      </c>
      <c r="C236" s="142">
        <v>0.75</v>
      </c>
      <c r="D236" s="142">
        <v>0.65</v>
      </c>
      <c r="E236" s="142">
        <v>1.1589800000000001</v>
      </c>
      <c r="F236" s="142">
        <v>42.432000000000002</v>
      </c>
      <c r="G236" s="142">
        <v>0.38957000000000003</v>
      </c>
      <c r="H236" s="144" t="s">
        <v>9</v>
      </c>
      <c r="I236" s="147" t="s">
        <v>6</v>
      </c>
    </row>
    <row r="237" spans="1:9" x14ac:dyDescent="0.25">
      <c r="A237" s="144" t="s">
        <v>59</v>
      </c>
      <c r="B237" s="144" t="s">
        <v>70</v>
      </c>
      <c r="C237" s="142">
        <v>1</v>
      </c>
      <c r="D237" s="142">
        <v>0.88</v>
      </c>
      <c r="E237" s="142">
        <v>1.1381600000000001</v>
      </c>
      <c r="F237" s="142">
        <v>41.870399999999997</v>
      </c>
      <c r="G237" s="142">
        <v>0.38957000000000003</v>
      </c>
      <c r="H237" s="144" t="s">
        <v>9</v>
      </c>
      <c r="I237" s="147" t="s">
        <v>6</v>
      </c>
    </row>
    <row r="238" spans="1:9" x14ac:dyDescent="0.25">
      <c r="A238" s="144" t="s">
        <v>59</v>
      </c>
      <c r="B238" s="144" t="s">
        <v>68</v>
      </c>
      <c r="C238" s="142">
        <v>1</v>
      </c>
      <c r="D238" s="142">
        <v>0.85</v>
      </c>
      <c r="E238" s="142">
        <v>1.1798000000000002</v>
      </c>
      <c r="F238" s="142">
        <v>43.929600000000001</v>
      </c>
      <c r="G238" s="142">
        <v>0.38957000000000003</v>
      </c>
      <c r="H238" s="144" t="s">
        <v>9</v>
      </c>
      <c r="I238" s="147" t="s">
        <v>6</v>
      </c>
    </row>
    <row r="239" spans="1:9" x14ac:dyDescent="0.25">
      <c r="A239" s="144" t="s">
        <v>59</v>
      </c>
      <c r="B239" s="152" t="s">
        <v>84</v>
      </c>
      <c r="C239" s="142">
        <v>1</v>
      </c>
      <c r="D239" s="153">
        <v>1.56</v>
      </c>
      <c r="E239" s="153">
        <v>0.64</v>
      </c>
      <c r="F239" s="153">
        <v>23</v>
      </c>
      <c r="G239" s="153">
        <v>0.45</v>
      </c>
      <c r="H239" s="144" t="s">
        <v>9</v>
      </c>
      <c r="I239" s="147" t="s">
        <v>6</v>
      </c>
    </row>
    <row r="240" spans="1:9" x14ac:dyDescent="0.25">
      <c r="A240" s="144" t="s">
        <v>59</v>
      </c>
      <c r="B240" s="149" t="s">
        <v>62</v>
      </c>
      <c r="C240" s="142">
        <v>1</v>
      </c>
      <c r="D240" s="142">
        <v>0.96</v>
      </c>
      <c r="E240" s="142">
        <v>1.0409999999999999</v>
      </c>
      <c r="F240" s="142">
        <v>37.9392</v>
      </c>
      <c r="G240" s="142">
        <v>0.38957000000000003</v>
      </c>
      <c r="H240" s="144" t="s">
        <v>9</v>
      </c>
      <c r="I240" s="147" t="s">
        <v>6</v>
      </c>
    </row>
    <row r="241" spans="1:9" x14ac:dyDescent="0.25">
      <c r="A241" s="144" t="s">
        <v>59</v>
      </c>
      <c r="B241" s="149" t="s">
        <v>61</v>
      </c>
      <c r="C241" s="142">
        <v>0.5</v>
      </c>
      <c r="D241" s="142">
        <v>0.48</v>
      </c>
      <c r="E241" s="142">
        <v>1.0409999999999999</v>
      </c>
      <c r="F241" s="142">
        <v>37.9392</v>
      </c>
      <c r="G241" s="142">
        <v>0.38957000000000003</v>
      </c>
      <c r="H241" s="144" t="s">
        <v>9</v>
      </c>
      <c r="I241" s="147" t="s">
        <v>6</v>
      </c>
    </row>
    <row r="242" spans="1:9" x14ac:dyDescent="0.25">
      <c r="A242" s="144" t="s">
        <v>59</v>
      </c>
      <c r="B242" s="149" t="s">
        <v>63</v>
      </c>
      <c r="C242" s="142">
        <v>2</v>
      </c>
      <c r="D242" s="142">
        <v>1.92</v>
      </c>
      <c r="E242" s="142">
        <v>1.0409999999999999</v>
      </c>
      <c r="F242" s="142">
        <v>37.9392</v>
      </c>
      <c r="G242" s="142">
        <v>0.38957000000000003</v>
      </c>
      <c r="H242" s="144" t="s">
        <v>9</v>
      </c>
      <c r="I242" s="147" t="s">
        <v>6</v>
      </c>
    </row>
    <row r="243" spans="1:9" x14ac:dyDescent="0.25">
      <c r="A243" s="144" t="s">
        <v>59</v>
      </c>
      <c r="B243" s="149" t="s">
        <v>64</v>
      </c>
      <c r="C243" s="142">
        <v>4</v>
      </c>
      <c r="D243" s="142">
        <v>3.84</v>
      </c>
      <c r="E243" s="142">
        <v>1.0409999999999999</v>
      </c>
      <c r="F243" s="142">
        <v>37.9392</v>
      </c>
      <c r="G243" s="142">
        <v>0.38957000000000003</v>
      </c>
      <c r="H243" s="144" t="s">
        <v>9</v>
      </c>
      <c r="I243" s="147" t="s">
        <v>6</v>
      </c>
    </row>
    <row r="244" spans="1:9" x14ac:dyDescent="0.25">
      <c r="A244" s="144" t="s">
        <v>59</v>
      </c>
      <c r="B244" s="149" t="s">
        <v>60</v>
      </c>
      <c r="C244" s="142">
        <v>0.5</v>
      </c>
      <c r="D244" s="142">
        <v>0.8</v>
      </c>
      <c r="E244" s="142">
        <v>0.62460000000000004</v>
      </c>
      <c r="F244" s="142">
        <v>36.940799999999996</v>
      </c>
      <c r="G244" s="142">
        <v>0.27962999999999999</v>
      </c>
      <c r="H244" s="144" t="s">
        <v>9</v>
      </c>
      <c r="I244" s="147" t="s">
        <v>6</v>
      </c>
    </row>
  </sheetData>
  <sortState ref="A5:I246">
    <sortCondition ref="A5:A246"/>
    <sortCondition ref="B5:B246"/>
  </sortState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9"/>
  <sheetViews>
    <sheetView workbookViewId="0">
      <pane xSplit="1" ySplit="4" topLeftCell="B286" activePane="bottomRight" state="frozen"/>
      <selection pane="topRight" activeCell="B1" sqref="B1"/>
      <selection pane="bottomLeft" activeCell="A5" sqref="A5"/>
      <selection pane="bottomRight" activeCell="B310" sqref="B310"/>
    </sheetView>
  </sheetViews>
  <sheetFormatPr defaultRowHeight="15" x14ac:dyDescent="0.25"/>
  <cols>
    <col min="1" max="1" width="36.28515625" style="119" customWidth="1"/>
    <col min="2" max="2" width="73.42578125" style="119" bestFit="1" customWidth="1"/>
    <col min="3" max="3" width="13.85546875" style="119" bestFit="1" customWidth="1"/>
    <col min="4" max="4" width="23" style="119" bestFit="1" customWidth="1"/>
    <col min="5" max="5" width="27.28515625" style="119" bestFit="1" customWidth="1"/>
    <col min="6" max="6" width="12.28515625" style="119" customWidth="1"/>
    <col min="7" max="7" width="22.42578125" style="119" bestFit="1" customWidth="1"/>
    <col min="8" max="8" width="24.85546875" style="119" customWidth="1"/>
    <col min="9" max="9" width="15.7109375" style="119" bestFit="1" customWidth="1"/>
    <col min="10" max="10" width="11.42578125" style="119" bestFit="1" customWidth="1"/>
    <col min="11" max="16384" width="9.140625" style="119"/>
  </cols>
  <sheetData>
    <row r="1" spans="1:10" x14ac:dyDescent="0.25">
      <c r="A1" s="87" t="s">
        <v>942</v>
      </c>
    </row>
    <row r="2" spans="1:10" x14ac:dyDescent="0.25">
      <c r="A2" s="144" t="s">
        <v>91</v>
      </c>
    </row>
    <row r="3" spans="1:10" x14ac:dyDescent="0.25">
      <c r="A3" s="144" t="s">
        <v>92</v>
      </c>
      <c r="B3" s="144" t="s">
        <v>93</v>
      </c>
      <c r="C3" s="142" t="s">
        <v>94</v>
      </c>
      <c r="D3" s="142" t="s">
        <v>95</v>
      </c>
      <c r="E3" s="142" t="s">
        <v>96</v>
      </c>
      <c r="F3" s="142" t="s">
        <v>97</v>
      </c>
      <c r="G3" s="142" t="s">
        <v>98</v>
      </c>
      <c r="H3" s="144" t="s">
        <v>99</v>
      </c>
      <c r="I3" s="147" t="s">
        <v>100</v>
      </c>
    </row>
    <row r="4" spans="1:10" x14ac:dyDescent="0.25">
      <c r="A4" s="144" t="s">
        <v>101</v>
      </c>
      <c r="B4" s="144" t="s">
        <v>0</v>
      </c>
      <c r="C4" s="142" t="s">
        <v>1</v>
      </c>
      <c r="D4" s="142" t="s">
        <v>2</v>
      </c>
      <c r="E4" s="142" t="s">
        <v>3</v>
      </c>
      <c r="F4" s="142" t="s">
        <v>102</v>
      </c>
      <c r="G4" s="142" t="s">
        <v>4</v>
      </c>
      <c r="H4" s="144" t="s">
        <v>5</v>
      </c>
      <c r="I4" s="147" t="s">
        <v>103</v>
      </c>
      <c r="J4" s="146"/>
    </row>
    <row r="5" spans="1:10" x14ac:dyDescent="0.25">
      <c r="A5" s="144" t="s">
        <v>912</v>
      </c>
      <c r="B5" s="152" t="s">
        <v>941</v>
      </c>
      <c r="C5" s="146">
        <v>13.5</v>
      </c>
      <c r="D5" s="146">
        <v>7.3470000000000004</v>
      </c>
      <c r="E5" s="153">
        <v>1.84</v>
      </c>
      <c r="F5" s="153">
        <v>133.44</v>
      </c>
      <c r="G5" s="153">
        <v>0.11</v>
      </c>
      <c r="H5" s="146" t="s">
        <v>105</v>
      </c>
      <c r="I5" s="146" t="s">
        <v>671</v>
      </c>
    </row>
    <row r="6" spans="1:10" x14ac:dyDescent="0.25">
      <c r="A6" s="144" t="s">
        <v>912</v>
      </c>
      <c r="B6" s="146" t="s">
        <v>940</v>
      </c>
      <c r="C6" s="142">
        <v>14</v>
      </c>
      <c r="D6" s="142">
        <v>9.6760000000000002</v>
      </c>
      <c r="E6" s="142">
        <v>1.45</v>
      </c>
      <c r="F6" s="146">
        <v>128.71</v>
      </c>
      <c r="G6" s="146">
        <v>0.11</v>
      </c>
      <c r="H6" s="146" t="s">
        <v>105</v>
      </c>
      <c r="I6" s="146" t="s">
        <v>671</v>
      </c>
    </row>
    <row r="7" spans="1:10" x14ac:dyDescent="0.25">
      <c r="A7" s="146" t="s">
        <v>912</v>
      </c>
      <c r="B7" s="146" t="s">
        <v>939</v>
      </c>
      <c r="C7" s="146">
        <v>15</v>
      </c>
      <c r="D7" s="146">
        <v>14.302</v>
      </c>
      <c r="E7" s="146">
        <v>1.05</v>
      </c>
      <c r="F7" s="146">
        <v>120.2</v>
      </c>
      <c r="G7" s="146">
        <v>0.11</v>
      </c>
      <c r="H7" s="146" t="s">
        <v>105</v>
      </c>
      <c r="I7" s="146" t="s">
        <v>671</v>
      </c>
    </row>
    <row r="8" spans="1:10" x14ac:dyDescent="0.25">
      <c r="A8" s="146" t="s">
        <v>912</v>
      </c>
      <c r="B8" s="146" t="s">
        <v>938</v>
      </c>
      <c r="C8" s="146">
        <v>16</v>
      </c>
      <c r="D8" s="146">
        <v>18.757999999999999</v>
      </c>
      <c r="E8" s="146">
        <v>0.85</v>
      </c>
      <c r="F8" s="146">
        <v>112.75</v>
      </c>
      <c r="G8" s="146">
        <v>0.11</v>
      </c>
      <c r="H8" s="146" t="s">
        <v>105</v>
      </c>
      <c r="I8" s="146" t="s">
        <v>671</v>
      </c>
    </row>
    <row r="9" spans="1:10" x14ac:dyDescent="0.25">
      <c r="A9" s="146" t="s">
        <v>912</v>
      </c>
      <c r="B9" s="146" t="s">
        <v>937</v>
      </c>
      <c r="C9" s="146">
        <v>18</v>
      </c>
      <c r="D9" s="146">
        <v>28.562000000000001</v>
      </c>
      <c r="E9" s="146">
        <v>0.63</v>
      </c>
      <c r="F9" s="146">
        <v>100.33</v>
      </c>
      <c r="G9" s="146">
        <v>0.11</v>
      </c>
      <c r="H9" s="146" t="s">
        <v>105</v>
      </c>
      <c r="I9" s="146" t="s">
        <v>671</v>
      </c>
    </row>
    <row r="10" spans="1:10" x14ac:dyDescent="0.25">
      <c r="A10" s="146" t="s">
        <v>912</v>
      </c>
      <c r="B10" s="146" t="s">
        <v>936</v>
      </c>
      <c r="C10" s="146">
        <v>13.5</v>
      </c>
      <c r="D10" s="146">
        <v>5.2480000000000002</v>
      </c>
      <c r="E10" s="146">
        <v>2.57</v>
      </c>
      <c r="F10" s="146">
        <v>133.44</v>
      </c>
      <c r="G10" s="146">
        <v>0.11</v>
      </c>
      <c r="H10" s="146" t="s">
        <v>105</v>
      </c>
      <c r="I10" s="146" t="s">
        <v>671</v>
      </c>
    </row>
    <row r="11" spans="1:10" x14ac:dyDescent="0.25">
      <c r="A11" s="146" t="s">
        <v>912</v>
      </c>
      <c r="B11" s="146" t="s">
        <v>935</v>
      </c>
      <c r="C11" s="146">
        <v>14</v>
      </c>
      <c r="D11" s="146">
        <v>6.9630000000000001</v>
      </c>
      <c r="E11" s="146">
        <v>2.0099999999999998</v>
      </c>
      <c r="F11" s="146">
        <v>128.71</v>
      </c>
      <c r="G11" s="146">
        <v>0.11</v>
      </c>
      <c r="H11" s="146" t="s">
        <v>105</v>
      </c>
      <c r="I11" s="146" t="s">
        <v>671</v>
      </c>
    </row>
    <row r="12" spans="1:10" x14ac:dyDescent="0.25">
      <c r="A12" s="146" t="s">
        <v>912</v>
      </c>
      <c r="B12" s="146" t="s">
        <v>934</v>
      </c>
      <c r="C12" s="146">
        <v>15</v>
      </c>
      <c r="D12" s="146">
        <v>10.138999999999999</v>
      </c>
      <c r="E12" s="146">
        <v>1.48</v>
      </c>
      <c r="F12" s="146">
        <v>120.2</v>
      </c>
      <c r="G12" s="146">
        <v>0.11</v>
      </c>
      <c r="H12" s="146" t="s">
        <v>105</v>
      </c>
      <c r="I12" s="146" t="s">
        <v>671</v>
      </c>
    </row>
    <row r="13" spans="1:10" x14ac:dyDescent="0.25">
      <c r="A13" s="146" t="s">
        <v>912</v>
      </c>
      <c r="B13" s="146" t="s">
        <v>933</v>
      </c>
      <c r="C13" s="146">
        <v>16</v>
      </c>
      <c r="D13" s="146">
        <v>13.436</v>
      </c>
      <c r="E13" s="146">
        <v>1.19</v>
      </c>
      <c r="F13" s="146">
        <v>112.75</v>
      </c>
      <c r="G13" s="146">
        <v>0.11</v>
      </c>
      <c r="H13" s="146" t="s">
        <v>105</v>
      </c>
      <c r="I13" s="146" t="s">
        <v>671</v>
      </c>
    </row>
    <row r="14" spans="1:10" x14ac:dyDescent="0.25">
      <c r="A14" s="146" t="s">
        <v>912</v>
      </c>
      <c r="B14" s="146" t="s">
        <v>932</v>
      </c>
      <c r="C14" s="146">
        <v>18</v>
      </c>
      <c r="D14" s="146">
        <v>19.983000000000001</v>
      </c>
      <c r="E14" s="146">
        <v>0.9</v>
      </c>
      <c r="F14" s="146">
        <v>100.33</v>
      </c>
      <c r="G14" s="146">
        <v>0.11</v>
      </c>
      <c r="H14" s="146" t="s">
        <v>105</v>
      </c>
      <c r="I14" s="146" t="s">
        <v>671</v>
      </c>
    </row>
    <row r="15" spans="1:10" x14ac:dyDescent="0.25">
      <c r="A15" s="146" t="s">
        <v>912</v>
      </c>
      <c r="B15" s="146" t="s">
        <v>931</v>
      </c>
      <c r="C15" s="146">
        <v>13.5</v>
      </c>
      <c r="D15" s="146">
        <v>0.85099999999999998</v>
      </c>
      <c r="E15" s="146">
        <v>15.86</v>
      </c>
      <c r="F15" s="146">
        <v>133.44</v>
      </c>
      <c r="G15" s="146">
        <v>0.11</v>
      </c>
      <c r="H15" s="146" t="s">
        <v>105</v>
      </c>
      <c r="I15" s="146" t="s">
        <v>671</v>
      </c>
    </row>
    <row r="16" spans="1:10" x14ac:dyDescent="0.25">
      <c r="A16" s="146" t="s">
        <v>912</v>
      </c>
      <c r="B16" s="146" t="s">
        <v>930</v>
      </c>
      <c r="C16" s="146">
        <v>14</v>
      </c>
      <c r="D16" s="146">
        <v>0.94899999999999995</v>
      </c>
      <c r="E16" s="146">
        <v>14.75</v>
      </c>
      <c r="F16" s="146">
        <v>128.71</v>
      </c>
      <c r="G16" s="146">
        <v>0.11</v>
      </c>
      <c r="H16" s="146" t="s">
        <v>105</v>
      </c>
      <c r="I16" s="146" t="s">
        <v>671</v>
      </c>
    </row>
    <row r="17" spans="1:10" x14ac:dyDescent="0.25">
      <c r="A17" s="146" t="s">
        <v>912</v>
      </c>
      <c r="B17" s="146" t="s">
        <v>929</v>
      </c>
      <c r="C17" s="146">
        <v>15</v>
      </c>
      <c r="D17" s="146">
        <v>1.2509999999999999</v>
      </c>
      <c r="E17" s="146">
        <v>11.99</v>
      </c>
      <c r="F17" s="146">
        <v>120.2</v>
      </c>
      <c r="G17" s="146">
        <v>0.12</v>
      </c>
      <c r="H17" s="146" t="s">
        <v>105</v>
      </c>
      <c r="I17" s="146" t="s">
        <v>671</v>
      </c>
    </row>
    <row r="18" spans="1:10" x14ac:dyDescent="0.25">
      <c r="A18" s="146" t="s">
        <v>912</v>
      </c>
      <c r="B18" s="146" t="s">
        <v>928</v>
      </c>
      <c r="C18" s="146">
        <v>16</v>
      </c>
      <c r="D18" s="146">
        <v>1.548</v>
      </c>
      <c r="E18" s="146">
        <v>10.34</v>
      </c>
      <c r="F18" s="146">
        <v>112.75</v>
      </c>
      <c r="G18" s="146">
        <v>0.12</v>
      </c>
      <c r="H18" s="146" t="s">
        <v>105</v>
      </c>
      <c r="I18" s="146" t="s">
        <v>671</v>
      </c>
    </row>
    <row r="19" spans="1:10" x14ac:dyDescent="0.25">
      <c r="A19" s="146" t="s">
        <v>912</v>
      </c>
      <c r="B19" s="146" t="s">
        <v>927</v>
      </c>
      <c r="C19" s="146">
        <v>18</v>
      </c>
      <c r="D19" s="146">
        <v>2.153</v>
      </c>
      <c r="E19" s="146">
        <v>8.36</v>
      </c>
      <c r="F19" s="146">
        <v>100.33</v>
      </c>
      <c r="G19" s="146">
        <v>0.13</v>
      </c>
      <c r="H19" s="146" t="s">
        <v>105</v>
      </c>
      <c r="I19" s="146" t="s">
        <v>671</v>
      </c>
    </row>
    <row r="20" spans="1:10" x14ac:dyDescent="0.25">
      <c r="A20" s="146" t="s">
        <v>912</v>
      </c>
      <c r="B20" s="146" t="s">
        <v>926</v>
      </c>
      <c r="C20" s="146">
        <v>13.5</v>
      </c>
      <c r="D20" s="146">
        <v>0.85099999999999998</v>
      </c>
      <c r="E20" s="146">
        <v>15.86</v>
      </c>
      <c r="F20" s="146">
        <v>133.44</v>
      </c>
      <c r="G20" s="146">
        <v>0.11</v>
      </c>
      <c r="H20" s="146" t="s">
        <v>105</v>
      </c>
      <c r="I20" s="146" t="s">
        <v>671</v>
      </c>
    </row>
    <row r="21" spans="1:10" x14ac:dyDescent="0.25">
      <c r="A21" s="146" t="s">
        <v>912</v>
      </c>
      <c r="B21" s="146" t="s">
        <v>925</v>
      </c>
      <c r="C21" s="146">
        <v>14</v>
      </c>
      <c r="D21" s="146">
        <v>0.55600000000000005</v>
      </c>
      <c r="E21" s="146">
        <v>25.18</v>
      </c>
      <c r="F21" s="146">
        <v>128.71</v>
      </c>
      <c r="G21" s="146">
        <v>0.11</v>
      </c>
      <c r="H21" s="146" t="s">
        <v>105</v>
      </c>
      <c r="I21" s="146" t="s">
        <v>671</v>
      </c>
    </row>
    <row r="22" spans="1:10" x14ac:dyDescent="0.25">
      <c r="A22" s="146" t="s">
        <v>912</v>
      </c>
      <c r="B22" s="146" t="s">
        <v>924</v>
      </c>
      <c r="C22" s="146">
        <v>15</v>
      </c>
      <c r="D22" s="146">
        <v>0.47599999999999998</v>
      </c>
      <c r="E22" s="146">
        <v>31.51</v>
      </c>
      <c r="F22" s="146">
        <v>120.2</v>
      </c>
      <c r="G22" s="146">
        <v>0.12</v>
      </c>
      <c r="H22" s="146" t="s">
        <v>105</v>
      </c>
      <c r="I22" s="146" t="s">
        <v>671</v>
      </c>
    </row>
    <row r="23" spans="1:10" x14ac:dyDescent="0.25">
      <c r="A23" s="146" t="s">
        <v>912</v>
      </c>
      <c r="B23" s="146" t="s">
        <v>923</v>
      </c>
      <c r="C23" s="146">
        <v>16</v>
      </c>
      <c r="D23" s="146">
        <v>0.41699999999999998</v>
      </c>
      <c r="E23" s="146">
        <v>38.369999999999997</v>
      </c>
      <c r="F23" s="146">
        <v>112.75</v>
      </c>
      <c r="G23" s="146">
        <v>0.12</v>
      </c>
      <c r="H23" s="146" t="s">
        <v>105</v>
      </c>
      <c r="I23" s="146" t="s">
        <v>671</v>
      </c>
    </row>
    <row r="24" spans="1:10" x14ac:dyDescent="0.25">
      <c r="A24" s="146" t="s">
        <v>912</v>
      </c>
      <c r="B24" s="146" t="s">
        <v>922</v>
      </c>
      <c r="C24" s="146">
        <v>18</v>
      </c>
      <c r="D24" s="146">
        <v>0.33300000000000002</v>
      </c>
      <c r="E24" s="146">
        <v>54.05</v>
      </c>
      <c r="F24" s="146">
        <v>100.33</v>
      </c>
      <c r="G24" s="146">
        <v>0.13</v>
      </c>
      <c r="H24" s="146" t="s">
        <v>105</v>
      </c>
      <c r="I24" s="146" t="s">
        <v>671</v>
      </c>
    </row>
    <row r="25" spans="1:10" x14ac:dyDescent="0.25">
      <c r="A25" s="146" t="s">
        <v>912</v>
      </c>
      <c r="B25" s="146" t="s">
        <v>921</v>
      </c>
      <c r="C25" s="146">
        <v>13.5</v>
      </c>
      <c r="D25" s="146">
        <v>1.2509999999999999</v>
      </c>
      <c r="E25" s="146">
        <v>10.79</v>
      </c>
      <c r="F25" s="146">
        <v>133.44</v>
      </c>
      <c r="G25" s="146">
        <v>0.11</v>
      </c>
      <c r="H25" s="146" t="s">
        <v>105</v>
      </c>
      <c r="I25" s="146" t="s">
        <v>671</v>
      </c>
    </row>
    <row r="26" spans="1:10" x14ac:dyDescent="0.25">
      <c r="A26" s="146" t="s">
        <v>912</v>
      </c>
      <c r="B26" s="146" t="s">
        <v>920</v>
      </c>
      <c r="C26" s="146">
        <v>14</v>
      </c>
      <c r="D26" s="146">
        <v>1.4490000000000001</v>
      </c>
      <c r="E26" s="146">
        <v>9.66</v>
      </c>
      <c r="F26" s="146">
        <v>128.71</v>
      </c>
      <c r="G26" s="146">
        <v>0.11</v>
      </c>
      <c r="H26" s="146" t="s">
        <v>105</v>
      </c>
      <c r="I26" s="146" t="s">
        <v>671</v>
      </c>
    </row>
    <row r="27" spans="1:10" x14ac:dyDescent="0.25">
      <c r="A27" s="146" t="s">
        <v>912</v>
      </c>
      <c r="B27" s="146" t="s">
        <v>919</v>
      </c>
      <c r="C27" s="146">
        <v>15</v>
      </c>
      <c r="D27" s="146">
        <v>2.0489999999999999</v>
      </c>
      <c r="E27" s="146">
        <v>7.32</v>
      </c>
      <c r="F27" s="146">
        <v>120.2</v>
      </c>
      <c r="G27" s="146">
        <v>0.11</v>
      </c>
      <c r="H27" s="146" t="s">
        <v>105</v>
      </c>
      <c r="I27" s="146" t="s">
        <v>671</v>
      </c>
    </row>
    <row r="28" spans="1:10" x14ac:dyDescent="0.25">
      <c r="A28" s="146" t="s">
        <v>912</v>
      </c>
      <c r="B28" s="146" t="s">
        <v>918</v>
      </c>
      <c r="C28" s="146">
        <v>16</v>
      </c>
      <c r="D28" s="146">
        <v>2.6469999999999998</v>
      </c>
      <c r="E28" s="146">
        <v>6.04</v>
      </c>
      <c r="F28" s="146">
        <v>112.75</v>
      </c>
      <c r="G28" s="146">
        <v>0.11</v>
      </c>
      <c r="H28" s="146" t="s">
        <v>105</v>
      </c>
      <c r="I28" s="146" t="s">
        <v>671</v>
      </c>
    </row>
    <row r="29" spans="1:10" x14ac:dyDescent="0.25">
      <c r="A29" s="146" t="s">
        <v>912</v>
      </c>
      <c r="B29" s="146" t="s">
        <v>917</v>
      </c>
      <c r="C29" s="146">
        <v>18</v>
      </c>
      <c r="D29" s="146">
        <v>3.758</v>
      </c>
      <c r="E29" s="146">
        <v>4.79</v>
      </c>
      <c r="F29" s="146">
        <v>100.33</v>
      </c>
      <c r="G29" s="146">
        <v>0.12</v>
      </c>
      <c r="H29" s="146" t="s">
        <v>105</v>
      </c>
      <c r="I29" s="146" t="s">
        <v>671</v>
      </c>
      <c r="J29" s="146" t="s">
        <v>813</v>
      </c>
    </row>
    <row r="30" spans="1:10" x14ac:dyDescent="0.25">
      <c r="A30" s="146" t="s">
        <v>912</v>
      </c>
      <c r="B30" s="146" t="s">
        <v>916</v>
      </c>
      <c r="C30" s="146">
        <v>13.5</v>
      </c>
      <c r="D30" s="146">
        <v>1.1499999999999999</v>
      </c>
      <c r="E30" s="146">
        <v>11.74</v>
      </c>
      <c r="F30" s="146">
        <v>133.44</v>
      </c>
      <c r="G30" s="146">
        <v>0.11</v>
      </c>
      <c r="H30" s="146" t="s">
        <v>105</v>
      </c>
      <c r="I30" s="146" t="s">
        <v>671</v>
      </c>
      <c r="J30" s="146" t="s">
        <v>813</v>
      </c>
    </row>
    <row r="31" spans="1:10" x14ac:dyDescent="0.25">
      <c r="A31" s="146" t="s">
        <v>912</v>
      </c>
      <c r="B31" s="146" t="s">
        <v>915</v>
      </c>
      <c r="C31" s="146">
        <v>14</v>
      </c>
      <c r="D31" s="146">
        <v>1.4490000000000001</v>
      </c>
      <c r="E31" s="146">
        <v>9.66</v>
      </c>
      <c r="F31" s="146">
        <v>128.71</v>
      </c>
      <c r="G31" s="146">
        <v>0.11</v>
      </c>
      <c r="H31" s="146" t="s">
        <v>105</v>
      </c>
      <c r="I31" s="146" t="s">
        <v>671</v>
      </c>
      <c r="J31" s="146" t="s">
        <v>813</v>
      </c>
    </row>
    <row r="32" spans="1:10" x14ac:dyDescent="0.25">
      <c r="A32" s="146" t="s">
        <v>912</v>
      </c>
      <c r="B32" s="146" t="s">
        <v>914</v>
      </c>
      <c r="C32" s="146">
        <v>15</v>
      </c>
      <c r="D32" s="146">
        <v>1.9510000000000001</v>
      </c>
      <c r="E32" s="146">
        <v>7.69</v>
      </c>
      <c r="F32" s="146">
        <v>120.2</v>
      </c>
      <c r="G32" s="146">
        <v>0.11</v>
      </c>
      <c r="H32" s="146" t="s">
        <v>105</v>
      </c>
      <c r="I32" s="146" t="s">
        <v>671</v>
      </c>
      <c r="J32" s="146" t="s">
        <v>813</v>
      </c>
    </row>
    <row r="33" spans="1:10" x14ac:dyDescent="0.25">
      <c r="A33" s="146" t="s">
        <v>912</v>
      </c>
      <c r="B33" s="146" t="s">
        <v>913</v>
      </c>
      <c r="C33" s="146">
        <v>16</v>
      </c>
      <c r="D33" s="146">
        <v>2.4500000000000002</v>
      </c>
      <c r="E33" s="146">
        <v>6.53</v>
      </c>
      <c r="F33" s="146">
        <v>112.75</v>
      </c>
      <c r="G33" s="146">
        <v>0.11</v>
      </c>
      <c r="H33" s="146" t="s">
        <v>105</v>
      </c>
      <c r="I33" s="146" t="s">
        <v>671</v>
      </c>
      <c r="J33" s="146" t="s">
        <v>813</v>
      </c>
    </row>
    <row r="34" spans="1:10" x14ac:dyDescent="0.25">
      <c r="A34" s="146" t="s">
        <v>912</v>
      </c>
      <c r="B34" s="146" t="s">
        <v>911</v>
      </c>
      <c r="C34" s="146">
        <v>18</v>
      </c>
      <c r="D34" s="146">
        <v>3.5550000000000002</v>
      </c>
      <c r="E34" s="146">
        <v>5.0599999999999996</v>
      </c>
      <c r="F34" s="146">
        <v>100.33</v>
      </c>
      <c r="G34" s="146">
        <v>0.12</v>
      </c>
      <c r="H34" s="146" t="s">
        <v>105</v>
      </c>
      <c r="I34" s="146" t="s">
        <v>671</v>
      </c>
      <c r="J34" s="146" t="s">
        <v>813</v>
      </c>
    </row>
    <row r="35" spans="1:10" x14ac:dyDescent="0.25">
      <c r="A35" s="146" t="s">
        <v>893</v>
      </c>
      <c r="B35" s="146" t="s">
        <v>910</v>
      </c>
      <c r="C35" s="146">
        <v>9</v>
      </c>
      <c r="D35" s="146">
        <v>19.318000000000001</v>
      </c>
      <c r="E35" s="146">
        <v>0.47</v>
      </c>
      <c r="F35" s="146">
        <v>100.33</v>
      </c>
      <c r="G35" s="146">
        <v>0.23</v>
      </c>
      <c r="H35" s="146" t="s">
        <v>128</v>
      </c>
      <c r="I35" s="146" t="s">
        <v>671</v>
      </c>
      <c r="J35" s="146" t="s">
        <v>813</v>
      </c>
    </row>
    <row r="36" spans="1:10" x14ac:dyDescent="0.25">
      <c r="A36" s="146" t="s">
        <v>893</v>
      </c>
      <c r="B36" s="146" t="s">
        <v>910</v>
      </c>
      <c r="C36" s="146">
        <v>9</v>
      </c>
      <c r="D36" s="146">
        <v>19.318000000000001</v>
      </c>
      <c r="E36" s="146">
        <v>0.47</v>
      </c>
      <c r="F36" s="146">
        <v>100.33</v>
      </c>
      <c r="G36" s="146">
        <v>0.23</v>
      </c>
      <c r="H36" s="146" t="s">
        <v>128</v>
      </c>
      <c r="I36" s="146" t="s">
        <v>671</v>
      </c>
      <c r="J36" s="146" t="s">
        <v>813</v>
      </c>
    </row>
    <row r="37" spans="1:10" x14ac:dyDescent="0.25">
      <c r="A37" s="146" t="s">
        <v>893</v>
      </c>
      <c r="B37" s="146" t="s">
        <v>909</v>
      </c>
      <c r="C37" s="146">
        <v>11</v>
      </c>
      <c r="D37" s="146">
        <v>19.318000000000001</v>
      </c>
      <c r="E37" s="146">
        <v>0.56999999999999995</v>
      </c>
      <c r="F37" s="146">
        <v>109.36</v>
      </c>
      <c r="G37" s="146">
        <v>0.22</v>
      </c>
      <c r="H37" s="146" t="s">
        <v>128</v>
      </c>
      <c r="I37" s="146" t="s">
        <v>671</v>
      </c>
      <c r="J37" s="146" t="s">
        <v>813</v>
      </c>
    </row>
    <row r="38" spans="1:10" x14ac:dyDescent="0.25">
      <c r="A38" s="146" t="s">
        <v>893</v>
      </c>
      <c r="B38" s="146" t="s">
        <v>909</v>
      </c>
      <c r="C38" s="146">
        <v>11</v>
      </c>
      <c r="D38" s="146">
        <v>19.318000000000001</v>
      </c>
      <c r="E38" s="146">
        <v>0.56999999999999995</v>
      </c>
      <c r="F38" s="146">
        <v>109.36</v>
      </c>
      <c r="G38" s="146">
        <v>0.22</v>
      </c>
      <c r="H38" s="146" t="s">
        <v>128</v>
      </c>
      <c r="I38" s="146" t="s">
        <v>671</v>
      </c>
      <c r="J38" s="146" t="s">
        <v>813</v>
      </c>
    </row>
    <row r="39" spans="1:10" x14ac:dyDescent="0.25">
      <c r="A39" s="146" t="s">
        <v>893</v>
      </c>
      <c r="B39" s="146" t="s">
        <v>908</v>
      </c>
      <c r="C39" s="146">
        <v>10</v>
      </c>
      <c r="D39" s="146">
        <v>16.454000000000001</v>
      </c>
      <c r="E39" s="146">
        <v>0.61</v>
      </c>
      <c r="F39" s="146">
        <v>90.4</v>
      </c>
      <c r="G39" s="146">
        <v>0.23</v>
      </c>
      <c r="H39" s="146" t="s">
        <v>128</v>
      </c>
      <c r="I39" s="146" t="s">
        <v>671</v>
      </c>
      <c r="J39" s="146" t="s">
        <v>813</v>
      </c>
    </row>
    <row r="40" spans="1:10" x14ac:dyDescent="0.25">
      <c r="A40" s="146" t="s">
        <v>893</v>
      </c>
      <c r="B40" s="146" t="s">
        <v>908</v>
      </c>
      <c r="C40" s="146">
        <v>10</v>
      </c>
      <c r="D40" s="146">
        <v>16.454000000000001</v>
      </c>
      <c r="E40" s="146">
        <v>0.61</v>
      </c>
      <c r="F40" s="146">
        <v>90.4</v>
      </c>
      <c r="G40" s="146">
        <v>0.23</v>
      </c>
      <c r="H40" s="146" t="s">
        <v>128</v>
      </c>
      <c r="I40" s="146" t="s">
        <v>671</v>
      </c>
      <c r="J40" s="146" t="s">
        <v>813</v>
      </c>
    </row>
    <row r="41" spans="1:10" x14ac:dyDescent="0.25">
      <c r="A41" s="146" t="s">
        <v>893</v>
      </c>
      <c r="B41" s="146" t="s">
        <v>907</v>
      </c>
      <c r="C41" s="146">
        <v>12</v>
      </c>
      <c r="D41" s="146">
        <v>16.766999999999999</v>
      </c>
      <c r="E41" s="146">
        <v>0.72</v>
      </c>
      <c r="F41" s="146">
        <v>100.33</v>
      </c>
      <c r="G41" s="146">
        <v>0.22</v>
      </c>
      <c r="H41" s="146" t="s">
        <v>128</v>
      </c>
      <c r="I41" s="146" t="s">
        <v>671</v>
      </c>
      <c r="J41" s="146" t="s">
        <v>813</v>
      </c>
    </row>
    <row r="42" spans="1:10" x14ac:dyDescent="0.25">
      <c r="A42" s="146" t="s">
        <v>893</v>
      </c>
      <c r="B42" s="146" t="s">
        <v>907</v>
      </c>
      <c r="C42" s="146">
        <v>12</v>
      </c>
      <c r="D42" s="146">
        <v>16.766999999999999</v>
      </c>
      <c r="E42" s="146">
        <v>0.72</v>
      </c>
      <c r="F42" s="146">
        <v>100.33</v>
      </c>
      <c r="G42" s="146">
        <v>0.22</v>
      </c>
      <c r="H42" s="146" t="s">
        <v>128</v>
      </c>
      <c r="I42" s="146" t="s">
        <v>671</v>
      </c>
      <c r="J42" s="146" t="s">
        <v>813</v>
      </c>
    </row>
    <row r="43" spans="1:10" x14ac:dyDescent="0.25">
      <c r="A43" s="146" t="s">
        <v>893</v>
      </c>
      <c r="B43" s="146" t="s">
        <v>906</v>
      </c>
      <c r="C43" s="146">
        <v>10</v>
      </c>
      <c r="D43" s="146">
        <v>22.72</v>
      </c>
      <c r="E43" s="146">
        <v>0.44</v>
      </c>
      <c r="F43" s="146">
        <v>90.4</v>
      </c>
      <c r="G43" s="146">
        <v>0.23</v>
      </c>
      <c r="H43" s="146" t="s">
        <v>128</v>
      </c>
      <c r="I43" s="146" t="s">
        <v>671</v>
      </c>
      <c r="J43" s="146" t="s">
        <v>813</v>
      </c>
    </row>
    <row r="44" spans="1:10" x14ac:dyDescent="0.25">
      <c r="A44" s="146" t="s">
        <v>893</v>
      </c>
      <c r="B44" s="146" t="s">
        <v>906</v>
      </c>
      <c r="C44" s="146">
        <v>10</v>
      </c>
      <c r="D44" s="146">
        <v>22.72</v>
      </c>
      <c r="E44" s="146">
        <v>0.44</v>
      </c>
      <c r="F44" s="146">
        <v>90.4</v>
      </c>
      <c r="G44" s="146">
        <v>0.23</v>
      </c>
      <c r="H44" s="146" t="s">
        <v>128</v>
      </c>
      <c r="I44" s="146" t="s">
        <v>671</v>
      </c>
      <c r="J44" s="146" t="s">
        <v>813</v>
      </c>
    </row>
    <row r="45" spans="1:10" x14ac:dyDescent="0.25">
      <c r="A45" s="146" t="s">
        <v>893</v>
      </c>
      <c r="B45" s="146" t="s">
        <v>905</v>
      </c>
      <c r="C45" s="146">
        <v>12</v>
      </c>
      <c r="D45" s="146">
        <v>23.3</v>
      </c>
      <c r="E45" s="146">
        <v>0.52</v>
      </c>
      <c r="F45" s="146">
        <v>100.33</v>
      </c>
      <c r="G45" s="146">
        <v>0.22</v>
      </c>
      <c r="H45" s="146" t="s">
        <v>128</v>
      </c>
      <c r="I45" s="146" t="s">
        <v>671</v>
      </c>
      <c r="J45" s="146" t="s">
        <v>813</v>
      </c>
    </row>
    <row r="46" spans="1:10" x14ac:dyDescent="0.25">
      <c r="A46" s="146" t="s">
        <v>893</v>
      </c>
      <c r="B46" s="146" t="s">
        <v>905</v>
      </c>
      <c r="C46" s="146">
        <v>12</v>
      </c>
      <c r="D46" s="146">
        <v>23.3</v>
      </c>
      <c r="E46" s="146">
        <v>0.52</v>
      </c>
      <c r="F46" s="146">
        <v>100.33</v>
      </c>
      <c r="G46" s="146">
        <v>0.22</v>
      </c>
      <c r="H46" s="146" t="s">
        <v>128</v>
      </c>
      <c r="I46" s="146" t="s">
        <v>671</v>
      </c>
      <c r="J46" s="146" t="s">
        <v>813</v>
      </c>
    </row>
    <row r="47" spans="1:10" x14ac:dyDescent="0.25">
      <c r="A47" s="146" t="s">
        <v>893</v>
      </c>
      <c r="B47" s="146" t="s">
        <v>904</v>
      </c>
      <c r="C47" s="146">
        <v>10</v>
      </c>
      <c r="D47" s="146">
        <v>21.132000000000001</v>
      </c>
      <c r="E47" s="146">
        <v>0.47</v>
      </c>
      <c r="F47" s="146">
        <v>90.4</v>
      </c>
      <c r="G47" s="146">
        <v>0.23</v>
      </c>
      <c r="H47" s="146" t="s">
        <v>128</v>
      </c>
      <c r="I47" s="146" t="s">
        <v>671</v>
      </c>
      <c r="J47" s="146" t="s">
        <v>813</v>
      </c>
    </row>
    <row r="48" spans="1:10" x14ac:dyDescent="0.25">
      <c r="A48" s="146" t="s">
        <v>893</v>
      </c>
      <c r="B48" s="146" t="s">
        <v>904</v>
      </c>
      <c r="C48" s="146">
        <v>10</v>
      </c>
      <c r="D48" s="146">
        <v>21.132000000000001</v>
      </c>
      <c r="E48" s="146">
        <v>0.47</v>
      </c>
      <c r="F48" s="146">
        <v>90.4</v>
      </c>
      <c r="G48" s="146">
        <v>0.23</v>
      </c>
      <c r="H48" s="146" t="s">
        <v>128</v>
      </c>
      <c r="I48" s="146" t="s">
        <v>671</v>
      </c>
      <c r="J48" s="146" t="s">
        <v>813</v>
      </c>
    </row>
    <row r="49" spans="1:10" x14ac:dyDescent="0.25">
      <c r="A49" s="146" t="s">
        <v>893</v>
      </c>
      <c r="B49" s="146" t="s">
        <v>903</v>
      </c>
      <c r="C49" s="146">
        <v>12</v>
      </c>
      <c r="D49" s="146">
        <v>21.132000000000001</v>
      </c>
      <c r="E49" s="146">
        <v>0.56999999999999995</v>
      </c>
      <c r="F49" s="146">
        <v>100.33</v>
      </c>
      <c r="G49" s="146">
        <v>0.22</v>
      </c>
      <c r="H49" s="146" t="s">
        <v>128</v>
      </c>
      <c r="I49" s="146" t="s">
        <v>671</v>
      </c>
      <c r="J49" s="146" t="s">
        <v>813</v>
      </c>
    </row>
    <row r="50" spans="1:10" x14ac:dyDescent="0.25">
      <c r="A50" s="146" t="s">
        <v>893</v>
      </c>
      <c r="B50" s="146" t="s">
        <v>903</v>
      </c>
      <c r="C50" s="146">
        <v>12</v>
      </c>
      <c r="D50" s="146">
        <v>21.132000000000001</v>
      </c>
      <c r="E50" s="146">
        <v>0.56999999999999995</v>
      </c>
      <c r="F50" s="146">
        <v>100.33</v>
      </c>
      <c r="G50" s="146">
        <v>0.22</v>
      </c>
      <c r="H50" s="146" t="s">
        <v>128</v>
      </c>
      <c r="I50" s="146" t="s">
        <v>671</v>
      </c>
      <c r="J50" s="146" t="s">
        <v>813</v>
      </c>
    </row>
    <row r="51" spans="1:10" x14ac:dyDescent="0.25">
      <c r="A51" s="146" t="s">
        <v>893</v>
      </c>
      <c r="B51" s="146" t="s">
        <v>902</v>
      </c>
      <c r="C51" s="146">
        <v>12</v>
      </c>
      <c r="D51" s="146">
        <v>23.91</v>
      </c>
      <c r="E51" s="146">
        <v>0.5</v>
      </c>
      <c r="F51" s="146">
        <v>75.5</v>
      </c>
      <c r="G51" s="146">
        <v>0.23</v>
      </c>
      <c r="H51" s="146" t="s">
        <v>128</v>
      </c>
      <c r="I51" s="146" t="s">
        <v>671</v>
      </c>
      <c r="J51" s="146" t="s">
        <v>813</v>
      </c>
    </row>
    <row r="52" spans="1:10" x14ac:dyDescent="0.25">
      <c r="A52" s="146" t="s">
        <v>893</v>
      </c>
      <c r="B52" s="146" t="s">
        <v>902</v>
      </c>
      <c r="C52" s="146">
        <v>12</v>
      </c>
      <c r="D52" s="146">
        <v>23.91</v>
      </c>
      <c r="E52" s="146">
        <v>0.5</v>
      </c>
      <c r="F52" s="146">
        <v>75.5</v>
      </c>
      <c r="G52" s="146">
        <v>0.23</v>
      </c>
      <c r="H52" s="146" t="s">
        <v>128</v>
      </c>
      <c r="I52" s="146" t="s">
        <v>671</v>
      </c>
      <c r="J52" s="146" t="s">
        <v>813</v>
      </c>
    </row>
    <row r="53" spans="1:10" x14ac:dyDescent="0.25">
      <c r="A53" s="146" t="s">
        <v>893</v>
      </c>
      <c r="B53" s="146" t="s">
        <v>901</v>
      </c>
      <c r="C53" s="146">
        <v>14</v>
      </c>
      <c r="D53" s="146">
        <v>24.550999999999998</v>
      </c>
      <c r="E53" s="146">
        <v>0.56999999999999995</v>
      </c>
      <c r="F53" s="146">
        <v>86.14</v>
      </c>
      <c r="G53" s="146">
        <v>0.22</v>
      </c>
      <c r="H53" s="146" t="s">
        <v>128</v>
      </c>
      <c r="I53" s="146" t="s">
        <v>671</v>
      </c>
      <c r="J53" s="146" t="s">
        <v>813</v>
      </c>
    </row>
    <row r="54" spans="1:10" x14ac:dyDescent="0.25">
      <c r="A54" s="146" t="s">
        <v>893</v>
      </c>
      <c r="B54" s="146" t="s">
        <v>901</v>
      </c>
      <c r="C54" s="146">
        <v>14</v>
      </c>
      <c r="D54" s="146">
        <v>24.550999999999998</v>
      </c>
      <c r="E54" s="146">
        <v>0.56999999999999995</v>
      </c>
      <c r="F54" s="146">
        <v>86.14</v>
      </c>
      <c r="G54" s="146">
        <v>0.22</v>
      </c>
      <c r="H54" s="146" t="s">
        <v>128</v>
      </c>
      <c r="I54" s="146" t="s">
        <v>671</v>
      </c>
      <c r="J54" s="146" t="s">
        <v>813</v>
      </c>
    </row>
    <row r="55" spans="1:10" x14ac:dyDescent="0.25">
      <c r="A55" s="146" t="s">
        <v>893</v>
      </c>
      <c r="B55" s="146" t="s">
        <v>900</v>
      </c>
      <c r="C55" s="146">
        <v>12</v>
      </c>
      <c r="D55" s="146">
        <v>31.167999999999999</v>
      </c>
      <c r="E55" s="146">
        <v>0.39</v>
      </c>
      <c r="F55" s="146">
        <v>75.5</v>
      </c>
      <c r="G55" s="146">
        <v>0.23</v>
      </c>
      <c r="H55" s="146" t="s">
        <v>128</v>
      </c>
      <c r="I55" s="146" t="s">
        <v>671</v>
      </c>
      <c r="J55" s="146" t="s">
        <v>813</v>
      </c>
    </row>
    <row r="56" spans="1:10" x14ac:dyDescent="0.25">
      <c r="A56" s="146" t="s">
        <v>893</v>
      </c>
      <c r="B56" s="146" t="s">
        <v>900</v>
      </c>
      <c r="C56" s="146">
        <v>12</v>
      </c>
      <c r="D56" s="146">
        <v>31.167999999999999</v>
      </c>
      <c r="E56" s="146">
        <v>0.39</v>
      </c>
      <c r="F56" s="146">
        <v>75.5</v>
      </c>
      <c r="G56" s="146">
        <v>0.23</v>
      </c>
      <c r="H56" s="146" t="s">
        <v>128</v>
      </c>
      <c r="I56" s="146" t="s">
        <v>671</v>
      </c>
      <c r="J56" s="146" t="s">
        <v>813</v>
      </c>
    </row>
    <row r="57" spans="1:10" x14ac:dyDescent="0.25">
      <c r="A57" s="146" t="s">
        <v>893</v>
      </c>
      <c r="B57" s="146" t="s">
        <v>899</v>
      </c>
      <c r="C57" s="146">
        <v>14</v>
      </c>
      <c r="D57" s="146">
        <v>31.167999999999999</v>
      </c>
      <c r="E57" s="146">
        <v>0.45</v>
      </c>
      <c r="F57" s="146">
        <v>86.14</v>
      </c>
      <c r="G57" s="146">
        <v>0.22</v>
      </c>
      <c r="H57" s="146" t="s">
        <v>128</v>
      </c>
      <c r="I57" s="146" t="s">
        <v>671</v>
      </c>
      <c r="J57" s="146" t="s">
        <v>813</v>
      </c>
    </row>
    <row r="58" spans="1:10" x14ac:dyDescent="0.25">
      <c r="A58" s="146" t="s">
        <v>893</v>
      </c>
      <c r="B58" s="146" t="s">
        <v>899</v>
      </c>
      <c r="C58" s="146">
        <v>14</v>
      </c>
      <c r="D58" s="146">
        <v>31.167999999999999</v>
      </c>
      <c r="E58" s="146">
        <v>0.45</v>
      </c>
      <c r="F58" s="146">
        <v>86.14</v>
      </c>
      <c r="G58" s="146">
        <v>0.22</v>
      </c>
      <c r="H58" s="146" t="s">
        <v>128</v>
      </c>
      <c r="I58" s="146" t="s">
        <v>671</v>
      </c>
      <c r="J58" s="146" t="s">
        <v>813</v>
      </c>
    </row>
    <row r="59" spans="1:10" x14ac:dyDescent="0.25">
      <c r="A59" s="146" t="s">
        <v>893</v>
      </c>
      <c r="B59" s="146" t="s">
        <v>898</v>
      </c>
      <c r="C59" s="146">
        <v>15</v>
      </c>
      <c r="D59" s="146">
        <v>42.387999999999998</v>
      </c>
      <c r="E59" s="146">
        <v>0.35</v>
      </c>
      <c r="F59" s="146">
        <v>60.6</v>
      </c>
      <c r="G59" s="146">
        <v>0.23</v>
      </c>
      <c r="H59" s="146" t="s">
        <v>128</v>
      </c>
      <c r="I59" s="146" t="s">
        <v>671</v>
      </c>
      <c r="J59" s="146" t="s">
        <v>813</v>
      </c>
    </row>
    <row r="60" spans="1:10" x14ac:dyDescent="0.25">
      <c r="A60" s="146" t="s">
        <v>893</v>
      </c>
      <c r="B60" s="146" t="s">
        <v>898</v>
      </c>
      <c r="C60" s="146">
        <v>15</v>
      </c>
      <c r="D60" s="146">
        <v>42.387999999999998</v>
      </c>
      <c r="E60" s="146">
        <v>0.35</v>
      </c>
      <c r="F60" s="146">
        <v>60.6</v>
      </c>
      <c r="G60" s="146">
        <v>0.23</v>
      </c>
      <c r="H60" s="146" t="s">
        <v>128</v>
      </c>
      <c r="I60" s="146" t="s">
        <v>671</v>
      </c>
      <c r="J60" s="146" t="s">
        <v>813</v>
      </c>
    </row>
    <row r="61" spans="1:10" x14ac:dyDescent="0.25">
      <c r="A61" s="146" t="s">
        <v>893</v>
      </c>
      <c r="B61" s="146" t="s">
        <v>897</v>
      </c>
      <c r="C61" s="146">
        <v>17</v>
      </c>
      <c r="D61" s="146">
        <v>42.387999999999998</v>
      </c>
      <c r="E61" s="146">
        <v>0.4</v>
      </c>
      <c r="F61" s="146">
        <v>71.12</v>
      </c>
      <c r="G61" s="146">
        <v>0.22</v>
      </c>
      <c r="H61" s="146" t="s">
        <v>128</v>
      </c>
      <c r="I61" s="146" t="s">
        <v>671</v>
      </c>
      <c r="J61" s="146" t="s">
        <v>813</v>
      </c>
    </row>
    <row r="62" spans="1:10" x14ac:dyDescent="0.25">
      <c r="A62" s="146" t="s">
        <v>893</v>
      </c>
      <c r="B62" s="146" t="s">
        <v>897</v>
      </c>
      <c r="C62" s="146">
        <v>17</v>
      </c>
      <c r="D62" s="146">
        <v>42.387999999999998</v>
      </c>
      <c r="E62" s="146">
        <v>0.4</v>
      </c>
      <c r="F62" s="146">
        <v>71.12</v>
      </c>
      <c r="G62" s="146">
        <v>0.22</v>
      </c>
      <c r="H62" s="146" t="s">
        <v>128</v>
      </c>
      <c r="I62" s="146" t="s">
        <v>671</v>
      </c>
      <c r="J62" s="146" t="s">
        <v>813</v>
      </c>
    </row>
    <row r="63" spans="1:10" x14ac:dyDescent="0.25">
      <c r="A63" s="146" t="s">
        <v>893</v>
      </c>
      <c r="B63" s="146" t="s">
        <v>896</v>
      </c>
      <c r="C63" s="146">
        <v>14</v>
      </c>
      <c r="D63" s="146">
        <v>32.243000000000002</v>
      </c>
      <c r="E63" s="146">
        <v>0.43</v>
      </c>
      <c r="F63" s="146">
        <v>64.86</v>
      </c>
      <c r="G63" s="146">
        <v>0.23</v>
      </c>
      <c r="H63" s="146" t="s">
        <v>128</v>
      </c>
      <c r="I63" s="146" t="s">
        <v>671</v>
      </c>
      <c r="J63" s="146" t="s">
        <v>813</v>
      </c>
    </row>
    <row r="64" spans="1:10" x14ac:dyDescent="0.25">
      <c r="A64" s="146" t="s">
        <v>893</v>
      </c>
      <c r="B64" s="146" t="s">
        <v>896</v>
      </c>
      <c r="C64" s="146">
        <v>14</v>
      </c>
      <c r="D64" s="146">
        <v>32.243000000000002</v>
      </c>
      <c r="E64" s="146">
        <v>0.43</v>
      </c>
      <c r="F64" s="146">
        <v>64.86</v>
      </c>
      <c r="G64" s="146">
        <v>0.23</v>
      </c>
      <c r="H64" s="146" t="s">
        <v>128</v>
      </c>
      <c r="I64" s="146" t="s">
        <v>671</v>
      </c>
      <c r="J64" s="146" t="s">
        <v>813</v>
      </c>
    </row>
    <row r="65" spans="1:10" x14ac:dyDescent="0.25">
      <c r="A65" s="146" t="s">
        <v>893</v>
      </c>
      <c r="B65" s="146" t="s">
        <v>895</v>
      </c>
      <c r="C65" s="146">
        <v>16</v>
      </c>
      <c r="D65" s="146">
        <v>32.243000000000002</v>
      </c>
      <c r="E65" s="146">
        <v>0.5</v>
      </c>
      <c r="F65" s="146">
        <v>75.5</v>
      </c>
      <c r="G65" s="146">
        <v>0.22</v>
      </c>
      <c r="H65" s="146" t="s">
        <v>128</v>
      </c>
      <c r="I65" s="146" t="s">
        <v>671</v>
      </c>
      <c r="J65" s="146" t="s">
        <v>813</v>
      </c>
    </row>
    <row r="66" spans="1:10" x14ac:dyDescent="0.25">
      <c r="A66" s="146" t="s">
        <v>893</v>
      </c>
      <c r="B66" s="146" t="s">
        <v>895</v>
      </c>
      <c r="C66" s="146">
        <v>16</v>
      </c>
      <c r="D66" s="146">
        <v>32.243000000000002</v>
      </c>
      <c r="E66" s="146">
        <v>0.5</v>
      </c>
      <c r="F66" s="146">
        <v>75.5</v>
      </c>
      <c r="G66" s="146">
        <v>0.22</v>
      </c>
      <c r="H66" s="146" t="s">
        <v>128</v>
      </c>
      <c r="I66" s="146" t="s">
        <v>671</v>
      </c>
      <c r="J66" s="146" t="s">
        <v>813</v>
      </c>
    </row>
    <row r="67" spans="1:10" x14ac:dyDescent="0.25">
      <c r="A67" s="146" t="s">
        <v>893</v>
      </c>
      <c r="B67" s="146" t="s">
        <v>894</v>
      </c>
      <c r="C67" s="146">
        <v>14</v>
      </c>
      <c r="D67" s="146">
        <v>40.576999999999998</v>
      </c>
      <c r="E67" s="146">
        <v>0.35</v>
      </c>
      <c r="F67" s="146">
        <v>64.86</v>
      </c>
      <c r="G67" s="146">
        <v>0.23</v>
      </c>
      <c r="H67" s="146" t="s">
        <v>128</v>
      </c>
      <c r="I67" s="146" t="s">
        <v>671</v>
      </c>
      <c r="J67" s="146" t="s">
        <v>813</v>
      </c>
    </row>
    <row r="68" spans="1:10" x14ac:dyDescent="0.25">
      <c r="A68" s="146" t="s">
        <v>893</v>
      </c>
      <c r="B68" s="146" t="s">
        <v>894</v>
      </c>
      <c r="C68" s="146">
        <v>14</v>
      </c>
      <c r="D68" s="146">
        <v>40.576999999999998</v>
      </c>
      <c r="E68" s="146">
        <v>0.35</v>
      </c>
      <c r="F68" s="146">
        <v>64.86</v>
      </c>
      <c r="G68" s="146">
        <v>0.23</v>
      </c>
      <c r="H68" s="146" t="s">
        <v>128</v>
      </c>
      <c r="I68" s="146" t="s">
        <v>671</v>
      </c>
      <c r="J68" s="146" t="s">
        <v>813</v>
      </c>
    </row>
    <row r="69" spans="1:10" x14ac:dyDescent="0.25">
      <c r="A69" s="146" t="s">
        <v>893</v>
      </c>
      <c r="B69" s="146" t="s">
        <v>892</v>
      </c>
      <c r="C69" s="146">
        <v>16</v>
      </c>
      <c r="D69" s="146">
        <v>40.576999999999998</v>
      </c>
      <c r="E69" s="146">
        <v>0.39</v>
      </c>
      <c r="F69" s="146">
        <v>75.5</v>
      </c>
      <c r="G69" s="146">
        <v>0.22</v>
      </c>
      <c r="H69" s="146" t="s">
        <v>128</v>
      </c>
      <c r="I69" s="146" t="s">
        <v>671</v>
      </c>
      <c r="J69" s="146" t="s">
        <v>813</v>
      </c>
    </row>
    <row r="70" spans="1:10" x14ac:dyDescent="0.25">
      <c r="A70" s="146" t="s">
        <v>893</v>
      </c>
      <c r="B70" s="146" t="s">
        <v>892</v>
      </c>
      <c r="C70" s="146">
        <v>16</v>
      </c>
      <c r="D70" s="146">
        <v>40.576999999999998</v>
      </c>
      <c r="E70" s="146">
        <v>0.39</v>
      </c>
      <c r="F70" s="146">
        <v>75.5</v>
      </c>
      <c r="G70" s="146">
        <v>0.22</v>
      </c>
      <c r="H70" s="146" t="s">
        <v>128</v>
      </c>
      <c r="I70" s="146" t="s">
        <v>671</v>
      </c>
      <c r="J70" s="146" t="s">
        <v>813</v>
      </c>
    </row>
    <row r="71" spans="1:10" x14ac:dyDescent="0.25">
      <c r="A71" s="146" t="s">
        <v>565</v>
      </c>
      <c r="B71" s="146" t="s">
        <v>673</v>
      </c>
      <c r="C71" s="146">
        <v>6</v>
      </c>
      <c r="D71" s="146">
        <v>1.923</v>
      </c>
      <c r="E71" s="146">
        <v>3.12</v>
      </c>
      <c r="F71" s="146">
        <v>130</v>
      </c>
      <c r="G71" s="146">
        <v>0.13</v>
      </c>
      <c r="H71" s="146" t="s">
        <v>105</v>
      </c>
      <c r="I71" s="146" t="s">
        <v>671</v>
      </c>
      <c r="J71" s="146" t="s">
        <v>813</v>
      </c>
    </row>
    <row r="72" spans="1:10" x14ac:dyDescent="0.25">
      <c r="A72" s="146" t="s">
        <v>565</v>
      </c>
      <c r="B72" s="146" t="s">
        <v>672</v>
      </c>
      <c r="C72" s="146">
        <v>8</v>
      </c>
      <c r="D72" s="146">
        <v>2.1280000000000001</v>
      </c>
      <c r="E72" s="146">
        <v>3.76</v>
      </c>
      <c r="F72" s="146">
        <v>130</v>
      </c>
      <c r="G72" s="146">
        <v>0.13</v>
      </c>
      <c r="H72" s="146" t="s">
        <v>105</v>
      </c>
      <c r="I72" s="146" t="s">
        <v>671</v>
      </c>
      <c r="J72" s="146" t="s">
        <v>813</v>
      </c>
    </row>
    <row r="73" spans="1:10" x14ac:dyDescent="0.25">
      <c r="A73" s="146" t="s">
        <v>565</v>
      </c>
      <c r="B73" s="146" t="s">
        <v>685</v>
      </c>
      <c r="C73" s="146">
        <v>10</v>
      </c>
      <c r="D73" s="146">
        <v>2.1739999999999999</v>
      </c>
      <c r="E73" s="146">
        <v>4.5999999999999996</v>
      </c>
      <c r="F73" s="146">
        <v>105</v>
      </c>
      <c r="G73" s="146">
        <v>0.14000000000000001</v>
      </c>
      <c r="H73" s="146" t="s">
        <v>105</v>
      </c>
      <c r="I73" s="146" t="s">
        <v>671</v>
      </c>
      <c r="J73" s="146" t="s">
        <v>813</v>
      </c>
    </row>
    <row r="74" spans="1:10" x14ac:dyDescent="0.25">
      <c r="A74" s="146" t="s">
        <v>565</v>
      </c>
      <c r="B74" s="146" t="s">
        <v>684</v>
      </c>
      <c r="C74" s="146">
        <v>12</v>
      </c>
      <c r="D74" s="146">
        <v>2.3260000000000001</v>
      </c>
      <c r="E74" s="146">
        <v>5.16</v>
      </c>
      <c r="F74" s="146">
        <v>105</v>
      </c>
      <c r="G74" s="146">
        <v>0.14000000000000001</v>
      </c>
      <c r="H74" s="146" t="s">
        <v>105</v>
      </c>
      <c r="I74" s="146" t="s">
        <v>671</v>
      </c>
      <c r="J74" s="146" t="s">
        <v>813</v>
      </c>
    </row>
    <row r="75" spans="1:10" x14ac:dyDescent="0.25">
      <c r="A75" s="146" t="s">
        <v>565</v>
      </c>
      <c r="B75" s="146" t="s">
        <v>683</v>
      </c>
      <c r="C75" s="146">
        <v>6</v>
      </c>
      <c r="D75" s="146">
        <v>1.8520000000000001</v>
      </c>
      <c r="E75" s="146">
        <v>3.24</v>
      </c>
      <c r="F75" s="146">
        <v>105</v>
      </c>
      <c r="G75" s="146">
        <v>0.15</v>
      </c>
      <c r="H75" s="146" t="s">
        <v>105</v>
      </c>
      <c r="I75" s="146" t="s">
        <v>671</v>
      </c>
      <c r="J75" s="146" t="s">
        <v>813</v>
      </c>
    </row>
    <row r="76" spans="1:10" x14ac:dyDescent="0.25">
      <c r="A76" s="146" t="s">
        <v>565</v>
      </c>
      <c r="B76" s="146" t="s">
        <v>682</v>
      </c>
      <c r="C76" s="146">
        <v>8</v>
      </c>
      <c r="D76" s="146">
        <v>2</v>
      </c>
      <c r="E76" s="146">
        <v>4</v>
      </c>
      <c r="F76" s="146">
        <v>105</v>
      </c>
      <c r="G76" s="146">
        <v>0.14000000000000001</v>
      </c>
      <c r="H76" s="146" t="s">
        <v>105</v>
      </c>
      <c r="I76" s="146" t="s">
        <v>671</v>
      </c>
      <c r="J76" s="146" t="s">
        <v>813</v>
      </c>
    </row>
    <row r="77" spans="1:10" x14ac:dyDescent="0.25">
      <c r="A77" s="146" t="s">
        <v>565</v>
      </c>
      <c r="B77" s="146" t="s">
        <v>681</v>
      </c>
      <c r="C77" s="146">
        <v>10</v>
      </c>
      <c r="D77" s="146">
        <v>2.0409999999999999</v>
      </c>
      <c r="E77" s="146">
        <v>4.9000000000000004</v>
      </c>
      <c r="F77" s="146">
        <v>115</v>
      </c>
      <c r="G77" s="146">
        <v>0.14000000000000001</v>
      </c>
      <c r="H77" s="146" t="s">
        <v>105</v>
      </c>
      <c r="I77" s="146" t="s">
        <v>671</v>
      </c>
      <c r="J77" s="146" t="s">
        <v>813</v>
      </c>
    </row>
    <row r="78" spans="1:10" x14ac:dyDescent="0.25">
      <c r="A78" s="146" t="s">
        <v>565</v>
      </c>
      <c r="B78" s="146" t="s">
        <v>680</v>
      </c>
      <c r="C78" s="146">
        <v>12</v>
      </c>
      <c r="D78" s="146">
        <v>2.1739999999999999</v>
      </c>
      <c r="E78" s="146">
        <v>5.52</v>
      </c>
      <c r="F78" s="146">
        <v>115</v>
      </c>
      <c r="G78" s="146">
        <v>0.14000000000000001</v>
      </c>
      <c r="H78" s="146" t="s">
        <v>105</v>
      </c>
      <c r="I78" s="146" t="s">
        <v>671</v>
      </c>
      <c r="J78" s="146" t="s">
        <v>813</v>
      </c>
    </row>
    <row r="79" spans="1:10" x14ac:dyDescent="0.25">
      <c r="A79" s="146" t="s">
        <v>565</v>
      </c>
      <c r="B79" s="146" t="s">
        <v>679</v>
      </c>
      <c r="C79" s="146">
        <v>6</v>
      </c>
      <c r="D79" s="146">
        <v>1.724</v>
      </c>
      <c r="E79" s="146">
        <v>3.48</v>
      </c>
      <c r="F79" s="146">
        <v>115</v>
      </c>
      <c r="G79" s="146">
        <v>0.15</v>
      </c>
      <c r="H79" s="146" t="s">
        <v>105</v>
      </c>
      <c r="I79" s="146" t="s">
        <v>671</v>
      </c>
      <c r="J79" s="146" t="s">
        <v>813</v>
      </c>
    </row>
    <row r="80" spans="1:10" x14ac:dyDescent="0.25">
      <c r="A80" s="146" t="s">
        <v>565</v>
      </c>
      <c r="B80" s="146" t="s">
        <v>678</v>
      </c>
      <c r="C80" s="146">
        <v>8</v>
      </c>
      <c r="D80" s="146">
        <v>1.887</v>
      </c>
      <c r="E80" s="146">
        <v>4.24</v>
      </c>
      <c r="F80" s="146">
        <v>115</v>
      </c>
      <c r="G80" s="146">
        <v>0.14000000000000001</v>
      </c>
      <c r="H80" s="146" t="s">
        <v>105</v>
      </c>
      <c r="I80" s="146" t="s">
        <v>671</v>
      </c>
      <c r="J80" s="146" t="s">
        <v>813</v>
      </c>
    </row>
    <row r="81" spans="1:10" x14ac:dyDescent="0.25">
      <c r="A81" s="146" t="s">
        <v>565</v>
      </c>
      <c r="B81" s="146" t="s">
        <v>677</v>
      </c>
      <c r="C81" s="146">
        <v>10</v>
      </c>
      <c r="D81" s="146">
        <v>1.923</v>
      </c>
      <c r="E81" s="146">
        <v>5.2</v>
      </c>
      <c r="F81" s="146">
        <v>125</v>
      </c>
      <c r="G81" s="146">
        <v>0.14000000000000001</v>
      </c>
      <c r="H81" s="146" t="s">
        <v>105</v>
      </c>
      <c r="I81" s="146" t="s">
        <v>671</v>
      </c>
      <c r="J81" s="146" t="s">
        <v>813</v>
      </c>
    </row>
    <row r="82" spans="1:10" x14ac:dyDescent="0.25">
      <c r="A82" s="146" t="s">
        <v>565</v>
      </c>
      <c r="B82" s="146" t="s">
        <v>676</v>
      </c>
      <c r="C82" s="146">
        <v>12</v>
      </c>
      <c r="D82" s="146">
        <v>2.0409999999999999</v>
      </c>
      <c r="E82" s="146">
        <v>5.88</v>
      </c>
      <c r="F82" s="146">
        <v>125</v>
      </c>
      <c r="G82" s="146">
        <v>0.13</v>
      </c>
      <c r="H82" s="146" t="s">
        <v>105</v>
      </c>
      <c r="I82" s="146" t="s">
        <v>671</v>
      </c>
      <c r="J82" s="146" t="s">
        <v>813</v>
      </c>
    </row>
    <row r="83" spans="1:10" x14ac:dyDescent="0.25">
      <c r="A83" s="146" t="s">
        <v>565</v>
      </c>
      <c r="B83" s="146" t="s">
        <v>675</v>
      </c>
      <c r="C83" s="146">
        <v>6</v>
      </c>
      <c r="D83" s="146">
        <v>1.639</v>
      </c>
      <c r="E83" s="146">
        <v>3.66</v>
      </c>
      <c r="F83" s="146">
        <v>125</v>
      </c>
      <c r="G83" s="146">
        <v>0.14000000000000001</v>
      </c>
      <c r="H83" s="146" t="s">
        <v>105</v>
      </c>
      <c r="I83" s="146" t="s">
        <v>671</v>
      </c>
      <c r="J83" s="146" t="s">
        <v>813</v>
      </c>
    </row>
    <row r="84" spans="1:10" x14ac:dyDescent="0.25">
      <c r="A84" s="146" t="s">
        <v>565</v>
      </c>
      <c r="B84" s="146" t="s">
        <v>674</v>
      </c>
      <c r="C84" s="146">
        <v>8</v>
      </c>
      <c r="D84" s="146">
        <v>1.786</v>
      </c>
      <c r="E84" s="146">
        <v>4.4800000000000004</v>
      </c>
      <c r="F84" s="146">
        <v>125</v>
      </c>
      <c r="G84" s="146">
        <v>0.13</v>
      </c>
      <c r="H84" s="146" t="s">
        <v>105</v>
      </c>
      <c r="I84" s="146" t="s">
        <v>671</v>
      </c>
      <c r="J84" s="146" t="s">
        <v>813</v>
      </c>
    </row>
    <row r="85" spans="1:10" x14ac:dyDescent="0.25">
      <c r="A85" s="146" t="s">
        <v>592</v>
      </c>
      <c r="B85" s="146" t="s">
        <v>687</v>
      </c>
      <c r="C85" s="146">
        <v>6</v>
      </c>
      <c r="D85" s="146">
        <v>1.538</v>
      </c>
      <c r="E85" s="146">
        <v>3.9</v>
      </c>
      <c r="F85" s="146">
        <v>130</v>
      </c>
      <c r="G85" s="146">
        <v>0.17</v>
      </c>
      <c r="H85" s="146" t="s">
        <v>105</v>
      </c>
      <c r="I85" s="146" t="s">
        <v>671</v>
      </c>
      <c r="J85" s="146" t="s">
        <v>813</v>
      </c>
    </row>
    <row r="86" spans="1:10" x14ac:dyDescent="0.25">
      <c r="A86" s="146" t="s">
        <v>592</v>
      </c>
      <c r="B86" s="146" t="s">
        <v>686</v>
      </c>
      <c r="C86" s="146">
        <v>8</v>
      </c>
      <c r="D86" s="146">
        <v>1.754</v>
      </c>
      <c r="E86" s="146">
        <v>4.5599999999999996</v>
      </c>
      <c r="F86" s="146">
        <v>130</v>
      </c>
      <c r="G86" s="146">
        <v>0.17</v>
      </c>
      <c r="H86" s="146" t="s">
        <v>105</v>
      </c>
      <c r="I86" s="146" t="s">
        <v>671</v>
      </c>
      <c r="J86" s="146" t="s">
        <v>813</v>
      </c>
    </row>
    <row r="87" spans="1:10" x14ac:dyDescent="0.25">
      <c r="A87" s="146" t="s">
        <v>592</v>
      </c>
      <c r="B87" s="146" t="s">
        <v>699</v>
      </c>
      <c r="C87" s="146">
        <v>10</v>
      </c>
      <c r="D87" s="146">
        <v>1.8180000000000001</v>
      </c>
      <c r="E87" s="146">
        <v>5.5</v>
      </c>
      <c r="F87" s="146">
        <v>105</v>
      </c>
      <c r="G87" s="146">
        <v>0.22</v>
      </c>
      <c r="H87" s="146" t="s">
        <v>105</v>
      </c>
      <c r="I87" s="146" t="s">
        <v>671</v>
      </c>
      <c r="J87" s="146" t="s">
        <v>813</v>
      </c>
    </row>
    <row r="88" spans="1:10" x14ac:dyDescent="0.25">
      <c r="A88" s="146" t="s">
        <v>592</v>
      </c>
      <c r="B88" s="146" t="s">
        <v>698</v>
      </c>
      <c r="C88" s="146">
        <v>12</v>
      </c>
      <c r="D88" s="146">
        <v>1.9610000000000001</v>
      </c>
      <c r="E88" s="146">
        <v>6.12</v>
      </c>
      <c r="F88" s="146">
        <v>105</v>
      </c>
      <c r="G88" s="146">
        <v>0.22</v>
      </c>
      <c r="H88" s="146" t="s">
        <v>105</v>
      </c>
      <c r="I88" s="146" t="s">
        <v>671</v>
      </c>
      <c r="J88" s="146" t="s">
        <v>813</v>
      </c>
    </row>
    <row r="89" spans="1:10" x14ac:dyDescent="0.25">
      <c r="A89" s="146" t="s">
        <v>592</v>
      </c>
      <c r="B89" s="146" t="s">
        <v>697</v>
      </c>
      <c r="C89" s="146">
        <v>6</v>
      </c>
      <c r="D89" s="146">
        <v>1.4710000000000001</v>
      </c>
      <c r="E89" s="146">
        <v>4.08</v>
      </c>
      <c r="F89" s="146">
        <v>105</v>
      </c>
      <c r="G89" s="146">
        <v>0.21</v>
      </c>
      <c r="H89" s="146" t="s">
        <v>105</v>
      </c>
      <c r="I89" s="146" t="s">
        <v>671</v>
      </c>
      <c r="J89" s="146" t="s">
        <v>813</v>
      </c>
    </row>
    <row r="90" spans="1:10" x14ac:dyDescent="0.25">
      <c r="A90" s="146" t="s">
        <v>592</v>
      </c>
      <c r="B90" s="146" t="s">
        <v>696</v>
      </c>
      <c r="C90" s="146">
        <v>8</v>
      </c>
      <c r="D90" s="146">
        <v>1.613</v>
      </c>
      <c r="E90" s="146">
        <v>4.96</v>
      </c>
      <c r="F90" s="146">
        <v>105</v>
      </c>
      <c r="G90" s="146">
        <v>0.22</v>
      </c>
      <c r="H90" s="146" t="s">
        <v>105</v>
      </c>
      <c r="I90" s="146" t="s">
        <v>671</v>
      </c>
      <c r="J90" s="146" t="s">
        <v>813</v>
      </c>
    </row>
    <row r="91" spans="1:10" x14ac:dyDescent="0.25">
      <c r="A91" s="146" t="s">
        <v>592</v>
      </c>
      <c r="B91" s="146" t="s">
        <v>695</v>
      </c>
      <c r="C91" s="146">
        <v>10</v>
      </c>
      <c r="D91" s="146">
        <v>1.6950000000000001</v>
      </c>
      <c r="E91" s="146">
        <v>5.9</v>
      </c>
      <c r="F91" s="146">
        <v>115</v>
      </c>
      <c r="G91" s="146">
        <v>0.21</v>
      </c>
      <c r="H91" s="146" t="s">
        <v>105</v>
      </c>
      <c r="I91" s="146" t="s">
        <v>671</v>
      </c>
      <c r="J91" s="146" t="s">
        <v>813</v>
      </c>
    </row>
    <row r="92" spans="1:10" x14ac:dyDescent="0.25">
      <c r="A92" s="146" t="s">
        <v>592</v>
      </c>
      <c r="B92" s="146" t="s">
        <v>694</v>
      </c>
      <c r="C92" s="146">
        <v>12</v>
      </c>
      <c r="D92" s="146">
        <v>1.8520000000000001</v>
      </c>
      <c r="E92" s="146">
        <v>6.48</v>
      </c>
      <c r="F92" s="146">
        <v>115</v>
      </c>
      <c r="G92" s="146">
        <v>0.21</v>
      </c>
      <c r="H92" s="146" t="s">
        <v>105</v>
      </c>
      <c r="I92" s="146" t="s">
        <v>671</v>
      </c>
      <c r="J92" s="146" t="s">
        <v>813</v>
      </c>
    </row>
    <row r="93" spans="1:10" x14ac:dyDescent="0.25">
      <c r="A93" s="146" t="s">
        <v>592</v>
      </c>
      <c r="B93" s="146" t="s">
        <v>693</v>
      </c>
      <c r="C93" s="146">
        <v>6</v>
      </c>
      <c r="D93" s="146">
        <v>1.389</v>
      </c>
      <c r="E93" s="146">
        <v>4.32</v>
      </c>
      <c r="F93" s="146">
        <v>115</v>
      </c>
      <c r="G93" s="146">
        <v>0.2</v>
      </c>
      <c r="H93" s="146" t="s">
        <v>105</v>
      </c>
      <c r="I93" s="146" t="s">
        <v>671</v>
      </c>
      <c r="J93" s="146" t="s">
        <v>813</v>
      </c>
    </row>
    <row r="94" spans="1:10" x14ac:dyDescent="0.25">
      <c r="A94" s="146" t="s">
        <v>592</v>
      </c>
      <c r="B94" s="146" t="s">
        <v>692</v>
      </c>
      <c r="C94" s="146">
        <v>8</v>
      </c>
      <c r="D94" s="146">
        <v>1.538</v>
      </c>
      <c r="E94" s="146">
        <v>5.2</v>
      </c>
      <c r="F94" s="146">
        <v>115</v>
      </c>
      <c r="G94" s="146">
        <v>0.2</v>
      </c>
      <c r="H94" s="146" t="s">
        <v>105</v>
      </c>
      <c r="I94" s="146" t="s">
        <v>671</v>
      </c>
      <c r="J94" s="146" t="s">
        <v>813</v>
      </c>
    </row>
    <row r="95" spans="1:10" x14ac:dyDescent="0.25">
      <c r="A95" s="146" t="s">
        <v>592</v>
      </c>
      <c r="B95" s="146" t="s">
        <v>691</v>
      </c>
      <c r="C95" s="146">
        <v>10</v>
      </c>
      <c r="D95" s="146">
        <v>1.613</v>
      </c>
      <c r="E95" s="146">
        <v>6.2</v>
      </c>
      <c r="F95" s="146">
        <v>125</v>
      </c>
      <c r="G95" s="146">
        <v>0.2</v>
      </c>
      <c r="H95" s="146" t="s">
        <v>105</v>
      </c>
      <c r="I95" s="146" t="s">
        <v>671</v>
      </c>
      <c r="J95" s="146" t="s">
        <v>813</v>
      </c>
    </row>
    <row r="96" spans="1:10" x14ac:dyDescent="0.25">
      <c r="A96" s="146" t="s">
        <v>592</v>
      </c>
      <c r="B96" s="146" t="s">
        <v>690</v>
      </c>
      <c r="C96" s="146">
        <v>12</v>
      </c>
      <c r="D96" s="146">
        <v>1.754</v>
      </c>
      <c r="E96" s="146">
        <v>6.84</v>
      </c>
      <c r="F96" s="146">
        <v>125</v>
      </c>
      <c r="G96" s="146">
        <v>0.2</v>
      </c>
      <c r="H96" s="146" t="s">
        <v>105</v>
      </c>
      <c r="I96" s="146" t="s">
        <v>671</v>
      </c>
      <c r="J96" s="146" t="s">
        <v>813</v>
      </c>
    </row>
    <row r="97" spans="1:10" x14ac:dyDescent="0.25">
      <c r="A97" s="146" t="s">
        <v>592</v>
      </c>
      <c r="B97" s="146" t="s">
        <v>689</v>
      </c>
      <c r="C97" s="146">
        <v>6</v>
      </c>
      <c r="D97" s="146">
        <v>1.3160000000000001</v>
      </c>
      <c r="E97" s="146">
        <v>4.5599999999999996</v>
      </c>
      <c r="F97" s="146">
        <v>125</v>
      </c>
      <c r="G97" s="146">
        <v>0.19</v>
      </c>
      <c r="H97" s="146" t="s">
        <v>105</v>
      </c>
      <c r="I97" s="146" t="s">
        <v>671</v>
      </c>
      <c r="J97" s="146" t="s">
        <v>813</v>
      </c>
    </row>
    <row r="98" spans="1:10" x14ac:dyDescent="0.25">
      <c r="A98" s="146" t="s">
        <v>592</v>
      </c>
      <c r="B98" s="146" t="s">
        <v>688</v>
      </c>
      <c r="C98" s="146">
        <v>8</v>
      </c>
      <c r="D98" s="146">
        <v>1.4490000000000001</v>
      </c>
      <c r="E98" s="146">
        <v>5.52</v>
      </c>
      <c r="F98" s="146">
        <v>125</v>
      </c>
      <c r="G98" s="146">
        <v>0.2</v>
      </c>
      <c r="H98" s="146" t="s">
        <v>105</v>
      </c>
      <c r="I98" s="146" t="s">
        <v>671</v>
      </c>
      <c r="J98" s="146" t="s">
        <v>813</v>
      </c>
    </row>
    <row r="99" spans="1:10" x14ac:dyDescent="0.25">
      <c r="A99" s="144" t="s">
        <v>599</v>
      </c>
      <c r="B99" s="146" t="s">
        <v>713</v>
      </c>
      <c r="C99" s="146">
        <v>6</v>
      </c>
      <c r="D99" s="146">
        <v>2.222</v>
      </c>
      <c r="E99" s="146">
        <v>2.7</v>
      </c>
      <c r="F99" s="146">
        <v>130</v>
      </c>
      <c r="G99" s="146">
        <v>0.13</v>
      </c>
      <c r="H99" s="146" t="s">
        <v>105</v>
      </c>
      <c r="I99" s="146" t="s">
        <v>671</v>
      </c>
      <c r="J99" s="146" t="s">
        <v>813</v>
      </c>
    </row>
    <row r="100" spans="1:10" x14ac:dyDescent="0.25">
      <c r="A100" s="144" t="s">
        <v>599</v>
      </c>
      <c r="B100" s="146" t="s">
        <v>712</v>
      </c>
      <c r="C100" s="146">
        <v>8</v>
      </c>
      <c r="D100" s="146">
        <v>2.5640000000000001</v>
      </c>
      <c r="E100" s="146">
        <v>3.12</v>
      </c>
      <c r="F100" s="146">
        <v>130</v>
      </c>
      <c r="G100" s="146">
        <v>0.13</v>
      </c>
      <c r="H100" s="146" t="s">
        <v>105</v>
      </c>
      <c r="I100" s="146" t="s">
        <v>671</v>
      </c>
      <c r="J100" s="146" t="s">
        <v>813</v>
      </c>
    </row>
    <row r="101" spans="1:10" x14ac:dyDescent="0.25">
      <c r="A101" s="144" t="s">
        <v>599</v>
      </c>
      <c r="B101" s="146" t="s">
        <v>711</v>
      </c>
      <c r="C101" s="146">
        <v>10</v>
      </c>
      <c r="D101" s="146">
        <v>2.9409999999999998</v>
      </c>
      <c r="E101" s="146">
        <v>3.4</v>
      </c>
      <c r="F101" s="146">
        <v>105</v>
      </c>
      <c r="G101" s="146">
        <v>0.14000000000000001</v>
      </c>
      <c r="H101" s="146" t="s">
        <v>105</v>
      </c>
      <c r="I101" s="146" t="s">
        <v>671</v>
      </c>
      <c r="J101" s="146" t="s">
        <v>813</v>
      </c>
    </row>
    <row r="102" spans="1:10" x14ac:dyDescent="0.25">
      <c r="A102" s="144" t="s">
        <v>599</v>
      </c>
      <c r="B102" s="146" t="s">
        <v>710</v>
      </c>
      <c r="C102" s="146">
        <v>12</v>
      </c>
      <c r="D102" s="146">
        <v>3.3330000000000002</v>
      </c>
      <c r="E102" s="146">
        <v>3.6</v>
      </c>
      <c r="F102" s="146">
        <v>105</v>
      </c>
      <c r="G102" s="146">
        <v>0.14000000000000001</v>
      </c>
      <c r="H102" s="146" t="s">
        <v>105</v>
      </c>
      <c r="I102" s="146" t="s">
        <v>671</v>
      </c>
      <c r="J102" s="146" t="s">
        <v>813</v>
      </c>
    </row>
    <row r="103" spans="1:10" x14ac:dyDescent="0.25">
      <c r="A103" s="144" t="s">
        <v>599</v>
      </c>
      <c r="B103" s="146" t="s">
        <v>709</v>
      </c>
      <c r="C103" s="146">
        <v>8</v>
      </c>
      <c r="D103" s="146">
        <v>2.7029999999999998</v>
      </c>
      <c r="E103" s="146">
        <v>2.96</v>
      </c>
      <c r="F103" s="146">
        <v>105</v>
      </c>
      <c r="G103" s="146">
        <v>0.14000000000000001</v>
      </c>
      <c r="H103" s="146" t="s">
        <v>105</v>
      </c>
      <c r="I103" s="146" t="s">
        <v>671</v>
      </c>
      <c r="J103" s="146" t="s">
        <v>813</v>
      </c>
    </row>
    <row r="104" spans="1:10" x14ac:dyDescent="0.25">
      <c r="A104" s="144" t="s">
        <v>599</v>
      </c>
      <c r="B104" s="146" t="s">
        <v>708</v>
      </c>
      <c r="C104" s="146">
        <v>10</v>
      </c>
      <c r="D104" s="146">
        <v>2.7029999999999998</v>
      </c>
      <c r="E104" s="146">
        <v>3.7</v>
      </c>
      <c r="F104" s="146">
        <v>115</v>
      </c>
      <c r="G104" s="146">
        <v>0.14000000000000001</v>
      </c>
      <c r="H104" s="146" t="s">
        <v>105</v>
      </c>
      <c r="I104" s="146" t="s">
        <v>671</v>
      </c>
      <c r="J104" s="146" t="s">
        <v>813</v>
      </c>
    </row>
    <row r="105" spans="1:10" x14ac:dyDescent="0.25">
      <c r="A105" s="144" t="s">
        <v>599</v>
      </c>
      <c r="B105" s="146" t="s">
        <v>707</v>
      </c>
      <c r="C105" s="146">
        <v>12</v>
      </c>
      <c r="D105" s="146">
        <v>3.03</v>
      </c>
      <c r="E105" s="146">
        <v>3.96</v>
      </c>
      <c r="F105" s="146">
        <v>115</v>
      </c>
      <c r="G105" s="146">
        <v>0.14000000000000001</v>
      </c>
      <c r="H105" s="146" t="s">
        <v>105</v>
      </c>
      <c r="I105" s="146" t="s">
        <v>671</v>
      </c>
      <c r="J105" s="146" t="s">
        <v>813</v>
      </c>
    </row>
    <row r="106" spans="1:10" x14ac:dyDescent="0.25">
      <c r="A106" s="144" t="s">
        <v>599</v>
      </c>
      <c r="B106" s="146" t="s">
        <v>706</v>
      </c>
      <c r="C106" s="146">
        <v>6</v>
      </c>
      <c r="D106" s="146">
        <v>2.0830000000000002</v>
      </c>
      <c r="E106" s="146">
        <v>2.88</v>
      </c>
      <c r="F106" s="146">
        <v>115</v>
      </c>
      <c r="G106" s="146">
        <v>0.15</v>
      </c>
      <c r="H106" s="146" t="s">
        <v>105</v>
      </c>
      <c r="I106" s="146" t="s">
        <v>671</v>
      </c>
      <c r="J106" s="146" t="s">
        <v>813</v>
      </c>
    </row>
    <row r="107" spans="1:10" x14ac:dyDescent="0.25">
      <c r="A107" s="144" t="s">
        <v>599</v>
      </c>
      <c r="B107" s="146" t="s">
        <v>705</v>
      </c>
      <c r="C107" s="146">
        <v>8</v>
      </c>
      <c r="D107" s="146">
        <v>2.4390000000000001</v>
      </c>
      <c r="E107" s="146">
        <v>3.28</v>
      </c>
      <c r="F107" s="146">
        <v>115</v>
      </c>
      <c r="G107" s="146">
        <v>0.14000000000000001</v>
      </c>
      <c r="H107" s="146" t="s">
        <v>105</v>
      </c>
      <c r="I107" s="146" t="s">
        <v>671</v>
      </c>
      <c r="J107" s="146" t="s">
        <v>813</v>
      </c>
    </row>
    <row r="108" spans="1:10" x14ac:dyDescent="0.25">
      <c r="A108" s="144" t="s">
        <v>599</v>
      </c>
      <c r="B108" s="146" t="s">
        <v>704</v>
      </c>
      <c r="C108" s="146">
        <v>10</v>
      </c>
      <c r="D108" s="146">
        <v>2.4390000000000001</v>
      </c>
      <c r="E108" s="146">
        <v>4.0999999999999996</v>
      </c>
      <c r="F108" s="146">
        <v>125</v>
      </c>
      <c r="G108" s="146">
        <v>0.14000000000000001</v>
      </c>
      <c r="H108" s="146" t="s">
        <v>105</v>
      </c>
      <c r="I108" s="146" t="s">
        <v>671</v>
      </c>
      <c r="J108" s="146" t="s">
        <v>813</v>
      </c>
    </row>
    <row r="109" spans="1:10" x14ac:dyDescent="0.25">
      <c r="A109" s="144" t="s">
        <v>599</v>
      </c>
      <c r="B109" s="146" t="s">
        <v>703</v>
      </c>
      <c r="C109" s="146">
        <v>12</v>
      </c>
      <c r="D109" s="146">
        <v>2.778</v>
      </c>
      <c r="E109" s="146">
        <v>4.32</v>
      </c>
      <c r="F109" s="146">
        <v>125</v>
      </c>
      <c r="G109" s="146">
        <v>0.13</v>
      </c>
      <c r="H109" s="146" t="s">
        <v>105</v>
      </c>
      <c r="I109" s="146" t="s">
        <v>671</v>
      </c>
      <c r="J109" s="146" t="s">
        <v>813</v>
      </c>
    </row>
    <row r="110" spans="1:10" x14ac:dyDescent="0.25">
      <c r="A110" s="144" t="s">
        <v>599</v>
      </c>
      <c r="B110" s="146" t="s">
        <v>702</v>
      </c>
      <c r="C110" s="146">
        <v>6</v>
      </c>
      <c r="D110" s="146">
        <v>1.923</v>
      </c>
      <c r="E110" s="146">
        <v>3.12</v>
      </c>
      <c r="F110" s="146">
        <v>125</v>
      </c>
      <c r="G110" s="146">
        <v>0.14000000000000001</v>
      </c>
      <c r="H110" s="146" t="s">
        <v>105</v>
      </c>
      <c r="I110" s="146" t="s">
        <v>671</v>
      </c>
      <c r="J110" s="146" t="s">
        <v>813</v>
      </c>
    </row>
    <row r="111" spans="1:10" x14ac:dyDescent="0.25">
      <c r="A111" s="144" t="s">
        <v>599</v>
      </c>
      <c r="B111" s="146" t="s">
        <v>701</v>
      </c>
      <c r="C111" s="146">
        <v>8</v>
      </c>
      <c r="D111" s="146">
        <v>2.2730000000000001</v>
      </c>
      <c r="E111" s="146">
        <v>3.52</v>
      </c>
      <c r="F111" s="146">
        <v>125</v>
      </c>
      <c r="G111" s="146">
        <v>0.13</v>
      </c>
      <c r="H111" s="146" t="s">
        <v>105</v>
      </c>
      <c r="I111" s="146" t="s">
        <v>671</v>
      </c>
      <c r="J111" s="146" t="s">
        <v>813</v>
      </c>
    </row>
    <row r="112" spans="1:10" x14ac:dyDescent="0.25">
      <c r="A112" s="144" t="s">
        <v>599</v>
      </c>
      <c r="B112" s="146" t="s">
        <v>700</v>
      </c>
      <c r="C112" s="146">
        <v>6</v>
      </c>
      <c r="D112" s="146">
        <v>2.2730000000000001</v>
      </c>
      <c r="E112" s="146">
        <v>2.64</v>
      </c>
      <c r="F112" s="146">
        <v>105</v>
      </c>
      <c r="G112" s="146">
        <v>0.15</v>
      </c>
      <c r="H112" s="146" t="s">
        <v>105</v>
      </c>
      <c r="I112" s="146" t="s">
        <v>671</v>
      </c>
      <c r="J112" s="146" t="s">
        <v>813</v>
      </c>
    </row>
    <row r="113" spans="1:9" x14ac:dyDescent="0.25">
      <c r="A113" s="146" t="s">
        <v>886</v>
      </c>
      <c r="B113" s="146" t="s">
        <v>891</v>
      </c>
      <c r="C113" s="146">
        <v>2.65</v>
      </c>
      <c r="D113" s="146">
        <v>15.023</v>
      </c>
      <c r="E113" s="146">
        <v>0.18</v>
      </c>
      <c r="F113" s="146">
        <v>28.47</v>
      </c>
      <c r="G113" s="146">
        <v>0.26</v>
      </c>
      <c r="H113" s="146" t="s">
        <v>128</v>
      </c>
      <c r="I113" s="146" t="s">
        <v>671</v>
      </c>
    </row>
    <row r="114" spans="1:9" x14ac:dyDescent="0.25">
      <c r="A114" s="146" t="s">
        <v>886</v>
      </c>
      <c r="B114" s="146" t="s">
        <v>891</v>
      </c>
      <c r="C114" s="146">
        <v>2.65</v>
      </c>
      <c r="D114" s="146">
        <v>15.023</v>
      </c>
      <c r="E114" s="146">
        <v>0.18</v>
      </c>
      <c r="F114" s="146">
        <v>28.47</v>
      </c>
      <c r="G114" s="146">
        <v>0.26</v>
      </c>
      <c r="H114" s="146" t="s">
        <v>128</v>
      </c>
      <c r="I114" s="146" t="s">
        <v>671</v>
      </c>
    </row>
    <row r="115" spans="1:9" x14ac:dyDescent="0.25">
      <c r="A115" s="146" t="s">
        <v>886</v>
      </c>
      <c r="B115" s="146" t="s">
        <v>890</v>
      </c>
      <c r="C115" s="146">
        <v>2.15</v>
      </c>
      <c r="D115" s="146">
        <v>11.971</v>
      </c>
      <c r="E115" s="146">
        <v>0.18</v>
      </c>
      <c r="F115" s="146">
        <v>34.869999999999997</v>
      </c>
      <c r="G115" s="146">
        <v>0.26</v>
      </c>
      <c r="H115" s="146" t="s">
        <v>128</v>
      </c>
      <c r="I115" s="146" t="s">
        <v>671</v>
      </c>
    </row>
    <row r="116" spans="1:9" x14ac:dyDescent="0.25">
      <c r="A116" s="146" t="s">
        <v>886</v>
      </c>
      <c r="B116" s="146" t="s">
        <v>890</v>
      </c>
      <c r="C116" s="146">
        <v>2.15</v>
      </c>
      <c r="D116" s="146">
        <v>11.971</v>
      </c>
      <c r="E116" s="146">
        <v>0.18</v>
      </c>
      <c r="F116" s="146">
        <v>34.869999999999997</v>
      </c>
      <c r="G116" s="146">
        <v>0.26</v>
      </c>
      <c r="H116" s="146" t="s">
        <v>128</v>
      </c>
      <c r="I116" s="146" t="s">
        <v>671</v>
      </c>
    </row>
    <row r="117" spans="1:9" x14ac:dyDescent="0.25">
      <c r="A117" s="146" t="s">
        <v>886</v>
      </c>
      <c r="B117" s="146" t="s">
        <v>889</v>
      </c>
      <c r="C117" s="146">
        <v>3.15</v>
      </c>
      <c r="D117" s="146">
        <v>18.018000000000001</v>
      </c>
      <c r="E117" s="146">
        <v>0.17</v>
      </c>
      <c r="F117" s="146">
        <v>24.11</v>
      </c>
      <c r="G117" s="146">
        <v>0.26</v>
      </c>
      <c r="H117" s="146" t="s">
        <v>128</v>
      </c>
      <c r="I117" s="146" t="s">
        <v>671</v>
      </c>
    </row>
    <row r="118" spans="1:9" x14ac:dyDescent="0.25">
      <c r="A118" s="146" t="s">
        <v>886</v>
      </c>
      <c r="B118" s="146" t="s">
        <v>889</v>
      </c>
      <c r="C118" s="146">
        <v>3.15</v>
      </c>
      <c r="D118" s="146">
        <v>18.018000000000001</v>
      </c>
      <c r="E118" s="146">
        <v>0.17</v>
      </c>
      <c r="F118" s="146">
        <v>24.11</v>
      </c>
      <c r="G118" s="146">
        <v>0.26</v>
      </c>
      <c r="H118" s="146" t="s">
        <v>128</v>
      </c>
      <c r="I118" s="146" t="s">
        <v>671</v>
      </c>
    </row>
    <row r="119" spans="1:9" x14ac:dyDescent="0.25">
      <c r="A119" s="146" t="s">
        <v>886</v>
      </c>
      <c r="B119" s="146" t="s">
        <v>888</v>
      </c>
      <c r="C119" s="146">
        <v>4.1500000000000004</v>
      </c>
      <c r="D119" s="146">
        <v>23.54</v>
      </c>
      <c r="E119" s="146">
        <v>0.18</v>
      </c>
      <c r="F119" s="146">
        <v>18.54</v>
      </c>
      <c r="G119" s="146">
        <v>0.26</v>
      </c>
      <c r="H119" s="146" t="s">
        <v>128</v>
      </c>
      <c r="I119" s="146" t="s">
        <v>671</v>
      </c>
    </row>
    <row r="120" spans="1:9" x14ac:dyDescent="0.25">
      <c r="A120" s="146" t="s">
        <v>886</v>
      </c>
      <c r="B120" s="146" t="s">
        <v>888</v>
      </c>
      <c r="C120" s="146">
        <v>4.1500000000000004</v>
      </c>
      <c r="D120" s="146">
        <v>23.54</v>
      </c>
      <c r="E120" s="146">
        <v>0.18</v>
      </c>
      <c r="F120" s="146">
        <v>18.54</v>
      </c>
      <c r="G120" s="146">
        <v>0.26</v>
      </c>
      <c r="H120" s="146" t="s">
        <v>128</v>
      </c>
      <c r="I120" s="146" t="s">
        <v>671</v>
      </c>
    </row>
    <row r="121" spans="1:9" x14ac:dyDescent="0.25">
      <c r="A121" s="146" t="s">
        <v>886</v>
      </c>
      <c r="B121" s="146" t="s">
        <v>887</v>
      </c>
      <c r="C121" s="146">
        <v>5.15</v>
      </c>
      <c r="D121" s="146">
        <v>29.452999999999999</v>
      </c>
      <c r="E121" s="146">
        <v>0.17</v>
      </c>
      <c r="F121" s="146">
        <v>15.14</v>
      </c>
      <c r="G121" s="146">
        <v>0.27</v>
      </c>
      <c r="H121" s="146" t="s">
        <v>128</v>
      </c>
      <c r="I121" s="146" t="s">
        <v>671</v>
      </c>
    </row>
    <row r="122" spans="1:9" x14ac:dyDescent="0.25">
      <c r="A122" s="146" t="s">
        <v>886</v>
      </c>
      <c r="B122" s="146" t="s">
        <v>887</v>
      </c>
      <c r="C122" s="146">
        <v>5.15</v>
      </c>
      <c r="D122" s="146">
        <v>29.452999999999999</v>
      </c>
      <c r="E122" s="146">
        <v>0.17</v>
      </c>
      <c r="F122" s="146">
        <v>15.14</v>
      </c>
      <c r="G122" s="146">
        <v>0.27</v>
      </c>
      <c r="H122" s="146" t="s">
        <v>128</v>
      </c>
      <c r="I122" s="146" t="s">
        <v>671</v>
      </c>
    </row>
    <row r="123" spans="1:9" x14ac:dyDescent="0.25">
      <c r="A123" s="146" t="s">
        <v>886</v>
      </c>
      <c r="B123" s="146" t="s">
        <v>885</v>
      </c>
      <c r="C123" s="146">
        <v>6.15</v>
      </c>
      <c r="D123" s="146">
        <v>36.186999999999998</v>
      </c>
      <c r="E123" s="146">
        <v>0.17</v>
      </c>
      <c r="F123" s="146">
        <v>12.84</v>
      </c>
      <c r="G123" s="146">
        <v>0.27</v>
      </c>
      <c r="H123" s="146" t="s">
        <v>128</v>
      </c>
      <c r="I123" s="146" t="s">
        <v>671</v>
      </c>
    </row>
    <row r="124" spans="1:9" x14ac:dyDescent="0.25">
      <c r="A124" s="146" t="s">
        <v>886</v>
      </c>
      <c r="B124" s="146" t="s">
        <v>885</v>
      </c>
      <c r="C124" s="146">
        <v>6.15</v>
      </c>
      <c r="D124" s="146">
        <v>36.186999999999998</v>
      </c>
      <c r="E124" s="146">
        <v>0.17</v>
      </c>
      <c r="F124" s="146">
        <v>12.84</v>
      </c>
      <c r="G124" s="146">
        <v>0.27</v>
      </c>
      <c r="H124" s="146" t="s">
        <v>128</v>
      </c>
      <c r="I124" s="146" t="s">
        <v>671</v>
      </c>
    </row>
    <row r="125" spans="1:9" x14ac:dyDescent="0.25">
      <c r="A125" s="147" t="s">
        <v>861</v>
      </c>
      <c r="B125" s="147" t="s">
        <v>884</v>
      </c>
      <c r="C125" s="147">
        <v>6.5</v>
      </c>
      <c r="D125" s="147">
        <v>26.242000000000001</v>
      </c>
      <c r="E125" s="147">
        <v>0.25</v>
      </c>
      <c r="F125" s="147">
        <v>7.15</v>
      </c>
      <c r="G125" s="147">
        <v>0.3</v>
      </c>
      <c r="H125" s="147" t="s">
        <v>128</v>
      </c>
      <c r="I125" s="147" t="s">
        <v>671</v>
      </c>
    </row>
    <row r="126" spans="1:9" x14ac:dyDescent="0.25">
      <c r="A126" s="147" t="s">
        <v>861</v>
      </c>
      <c r="B126" s="147" t="s">
        <v>884</v>
      </c>
      <c r="C126" s="147">
        <v>6.5</v>
      </c>
      <c r="D126" s="147">
        <v>26.242000000000001</v>
      </c>
      <c r="E126" s="147">
        <v>0.25</v>
      </c>
      <c r="F126" s="147">
        <v>7.15</v>
      </c>
      <c r="G126" s="147">
        <v>0.3</v>
      </c>
      <c r="H126" s="147" t="s">
        <v>128</v>
      </c>
      <c r="I126" s="147" t="s">
        <v>671</v>
      </c>
    </row>
    <row r="127" spans="1:9" x14ac:dyDescent="0.25">
      <c r="A127" s="147" t="s">
        <v>861</v>
      </c>
      <c r="B127" s="147" t="s">
        <v>883</v>
      </c>
      <c r="C127" s="147">
        <v>6.5</v>
      </c>
      <c r="D127" s="147">
        <v>28.08</v>
      </c>
      <c r="E127" s="147">
        <v>0.23</v>
      </c>
      <c r="F127" s="147">
        <v>7.15</v>
      </c>
      <c r="G127" s="147">
        <v>0.3</v>
      </c>
      <c r="H127" s="147" t="s">
        <v>128</v>
      </c>
      <c r="I127" s="147" t="s">
        <v>671</v>
      </c>
    </row>
    <row r="128" spans="1:9" x14ac:dyDescent="0.25">
      <c r="A128" s="147" t="s">
        <v>861</v>
      </c>
      <c r="B128" s="147" t="s">
        <v>883</v>
      </c>
      <c r="C128" s="147">
        <v>6.5</v>
      </c>
      <c r="D128" s="147">
        <v>28.08</v>
      </c>
      <c r="E128" s="147">
        <v>0.23</v>
      </c>
      <c r="F128" s="147">
        <v>7.15</v>
      </c>
      <c r="G128" s="147">
        <v>0.3</v>
      </c>
      <c r="H128" s="147" t="s">
        <v>128</v>
      </c>
      <c r="I128" s="147" t="s">
        <v>671</v>
      </c>
    </row>
    <row r="129" spans="1:9" x14ac:dyDescent="0.25">
      <c r="A129" s="147" t="s">
        <v>861</v>
      </c>
      <c r="B129" s="147" t="s">
        <v>882</v>
      </c>
      <c r="C129" s="147">
        <v>6.5</v>
      </c>
      <c r="D129" s="147">
        <v>27.132999999999999</v>
      </c>
      <c r="E129" s="147">
        <v>0.24</v>
      </c>
      <c r="F129" s="147">
        <v>7.15</v>
      </c>
      <c r="G129" s="147">
        <v>0.3</v>
      </c>
      <c r="H129" s="147" t="s">
        <v>128</v>
      </c>
      <c r="I129" s="147" t="s">
        <v>671</v>
      </c>
    </row>
    <row r="130" spans="1:9" x14ac:dyDescent="0.25">
      <c r="A130" s="147" t="s">
        <v>861</v>
      </c>
      <c r="B130" s="147" t="s">
        <v>882</v>
      </c>
      <c r="C130" s="147">
        <v>6.5</v>
      </c>
      <c r="D130" s="147">
        <v>27.132999999999999</v>
      </c>
      <c r="E130" s="147">
        <v>0.24</v>
      </c>
      <c r="F130" s="147">
        <v>7.15</v>
      </c>
      <c r="G130" s="147">
        <v>0.3</v>
      </c>
      <c r="H130" s="147" t="s">
        <v>128</v>
      </c>
      <c r="I130" s="147" t="s">
        <v>671</v>
      </c>
    </row>
    <row r="131" spans="1:9" x14ac:dyDescent="0.25">
      <c r="A131" s="147" t="s">
        <v>861</v>
      </c>
      <c r="B131" s="147" t="s">
        <v>881</v>
      </c>
      <c r="C131" s="147">
        <v>8.25</v>
      </c>
      <c r="D131" s="147">
        <v>32.543999999999997</v>
      </c>
      <c r="E131" s="147">
        <v>0.25</v>
      </c>
      <c r="F131" s="147">
        <v>5.85</v>
      </c>
      <c r="G131" s="147">
        <v>0.28999999999999998</v>
      </c>
      <c r="H131" s="147" t="s">
        <v>128</v>
      </c>
      <c r="I131" s="147" t="s">
        <v>671</v>
      </c>
    </row>
    <row r="132" spans="1:9" x14ac:dyDescent="0.25">
      <c r="A132" s="147" t="s">
        <v>861</v>
      </c>
      <c r="B132" s="147" t="s">
        <v>881</v>
      </c>
      <c r="C132" s="147">
        <v>8.25</v>
      </c>
      <c r="D132" s="147">
        <v>32.543999999999997</v>
      </c>
      <c r="E132" s="147">
        <v>0.25</v>
      </c>
      <c r="F132" s="147">
        <v>5.85</v>
      </c>
      <c r="G132" s="147">
        <v>0.28999999999999998</v>
      </c>
      <c r="H132" s="147" t="s">
        <v>128</v>
      </c>
      <c r="I132" s="147" t="s">
        <v>671</v>
      </c>
    </row>
    <row r="133" spans="1:9" x14ac:dyDescent="0.25">
      <c r="A133" s="147" t="s">
        <v>861</v>
      </c>
      <c r="B133" s="147" t="s">
        <v>880</v>
      </c>
      <c r="C133" s="147">
        <v>8.25</v>
      </c>
      <c r="D133" s="147">
        <v>33.866999999999997</v>
      </c>
      <c r="E133" s="147">
        <v>0.24</v>
      </c>
      <c r="F133" s="147">
        <v>5.85</v>
      </c>
      <c r="G133" s="147">
        <v>0.28999999999999998</v>
      </c>
      <c r="H133" s="147" t="s">
        <v>128</v>
      </c>
      <c r="I133" s="147" t="s">
        <v>671</v>
      </c>
    </row>
    <row r="134" spans="1:9" x14ac:dyDescent="0.25">
      <c r="A134" s="147" t="s">
        <v>861</v>
      </c>
      <c r="B134" s="147" t="s">
        <v>880</v>
      </c>
      <c r="C134" s="147">
        <v>8.25</v>
      </c>
      <c r="D134" s="147">
        <v>33.866999999999997</v>
      </c>
      <c r="E134" s="147">
        <v>0.24</v>
      </c>
      <c r="F134" s="147">
        <v>5.85</v>
      </c>
      <c r="G134" s="147">
        <v>0.28999999999999998</v>
      </c>
      <c r="H134" s="147" t="s">
        <v>128</v>
      </c>
      <c r="I134" s="147" t="s">
        <v>671</v>
      </c>
    </row>
    <row r="135" spans="1:9" x14ac:dyDescent="0.25">
      <c r="A135" s="147" t="s">
        <v>861</v>
      </c>
      <c r="B135" s="147" t="s">
        <v>879</v>
      </c>
      <c r="C135" s="147">
        <v>8.25</v>
      </c>
      <c r="D135" s="147">
        <v>33.866999999999997</v>
      </c>
      <c r="E135" s="147">
        <v>0.24</v>
      </c>
      <c r="F135" s="147">
        <v>5.85</v>
      </c>
      <c r="G135" s="147">
        <v>0.28999999999999998</v>
      </c>
      <c r="H135" s="147" t="s">
        <v>128</v>
      </c>
      <c r="I135" s="147" t="s">
        <v>671</v>
      </c>
    </row>
    <row r="136" spans="1:9" x14ac:dyDescent="0.25">
      <c r="A136" s="147" t="s">
        <v>861</v>
      </c>
      <c r="B136" s="147" t="s">
        <v>879</v>
      </c>
      <c r="C136" s="147">
        <v>8.25</v>
      </c>
      <c r="D136" s="147">
        <v>33.866999999999997</v>
      </c>
      <c r="E136" s="147">
        <v>0.24</v>
      </c>
      <c r="F136" s="147">
        <v>5.85</v>
      </c>
      <c r="G136" s="147">
        <v>0.28999999999999998</v>
      </c>
      <c r="H136" s="147" t="s">
        <v>128</v>
      </c>
      <c r="I136" s="147" t="s">
        <v>671</v>
      </c>
    </row>
    <row r="137" spans="1:9" x14ac:dyDescent="0.25">
      <c r="A137" s="147" t="s">
        <v>861</v>
      </c>
      <c r="B137" s="147" t="s">
        <v>878</v>
      </c>
      <c r="C137" s="147">
        <v>6.5</v>
      </c>
      <c r="D137" s="147">
        <v>35.292000000000002</v>
      </c>
      <c r="E137" s="147">
        <v>0.18</v>
      </c>
      <c r="F137" s="147">
        <v>7.15</v>
      </c>
      <c r="G137" s="147">
        <v>0.3</v>
      </c>
      <c r="H137" s="147" t="s">
        <v>128</v>
      </c>
      <c r="I137" s="147" t="s">
        <v>671</v>
      </c>
    </row>
    <row r="138" spans="1:9" x14ac:dyDescent="0.25">
      <c r="A138" s="147" t="s">
        <v>861</v>
      </c>
      <c r="B138" s="147" t="s">
        <v>878</v>
      </c>
      <c r="C138" s="147">
        <v>6.5</v>
      </c>
      <c r="D138" s="147">
        <v>35.292000000000002</v>
      </c>
      <c r="E138" s="147">
        <v>0.18</v>
      </c>
      <c r="F138" s="147">
        <v>7.15</v>
      </c>
      <c r="G138" s="147">
        <v>0.3</v>
      </c>
      <c r="H138" s="147" t="s">
        <v>128</v>
      </c>
      <c r="I138" s="147" t="s">
        <v>671</v>
      </c>
    </row>
    <row r="139" spans="1:9" x14ac:dyDescent="0.25">
      <c r="A139" s="147" t="s">
        <v>861</v>
      </c>
      <c r="B139" s="147" t="s">
        <v>877</v>
      </c>
      <c r="C139" s="147">
        <v>6.5</v>
      </c>
      <c r="D139" s="147">
        <v>38.497</v>
      </c>
      <c r="E139" s="147">
        <v>0.17</v>
      </c>
      <c r="F139" s="147">
        <v>7.15</v>
      </c>
      <c r="G139" s="147">
        <v>0.3</v>
      </c>
      <c r="H139" s="147" t="s">
        <v>128</v>
      </c>
      <c r="I139" s="147" t="s">
        <v>671</v>
      </c>
    </row>
    <row r="140" spans="1:9" x14ac:dyDescent="0.25">
      <c r="A140" s="147" t="s">
        <v>861</v>
      </c>
      <c r="B140" s="147" t="s">
        <v>877</v>
      </c>
      <c r="C140" s="147">
        <v>6.5</v>
      </c>
      <c r="D140" s="147">
        <v>38.497</v>
      </c>
      <c r="E140" s="147">
        <v>0.17</v>
      </c>
      <c r="F140" s="147">
        <v>7.15</v>
      </c>
      <c r="G140" s="147">
        <v>0.3</v>
      </c>
      <c r="H140" s="147" t="s">
        <v>128</v>
      </c>
      <c r="I140" s="147" t="s">
        <v>671</v>
      </c>
    </row>
    <row r="141" spans="1:9" x14ac:dyDescent="0.25">
      <c r="A141" s="147" t="s">
        <v>861</v>
      </c>
      <c r="B141" s="147" t="s">
        <v>876</v>
      </c>
      <c r="C141" s="147">
        <v>6.5</v>
      </c>
      <c r="D141" s="147">
        <v>38.497</v>
      </c>
      <c r="E141" s="147">
        <v>0.17</v>
      </c>
      <c r="F141" s="147">
        <v>7.15</v>
      </c>
      <c r="G141" s="147">
        <v>0.3</v>
      </c>
      <c r="H141" s="147" t="s">
        <v>128</v>
      </c>
      <c r="I141" s="147" t="s">
        <v>671</v>
      </c>
    </row>
    <row r="142" spans="1:9" x14ac:dyDescent="0.25">
      <c r="A142" s="147" t="s">
        <v>861</v>
      </c>
      <c r="B142" s="147" t="s">
        <v>876</v>
      </c>
      <c r="C142" s="147">
        <v>6.5</v>
      </c>
      <c r="D142" s="147">
        <v>38.497</v>
      </c>
      <c r="E142" s="147">
        <v>0.17</v>
      </c>
      <c r="F142" s="147">
        <v>7.15</v>
      </c>
      <c r="G142" s="147">
        <v>0.3</v>
      </c>
      <c r="H142" s="147" t="s">
        <v>128</v>
      </c>
      <c r="I142" s="147" t="s">
        <v>671</v>
      </c>
    </row>
    <row r="143" spans="1:9" x14ac:dyDescent="0.25">
      <c r="A143" s="147" t="s">
        <v>861</v>
      </c>
      <c r="B143" s="147" t="s">
        <v>875</v>
      </c>
      <c r="C143" s="147">
        <v>10.25</v>
      </c>
      <c r="D143" s="147">
        <v>38.497</v>
      </c>
      <c r="E143" s="147">
        <v>0.27</v>
      </c>
      <c r="F143" s="147">
        <v>4.9000000000000004</v>
      </c>
      <c r="G143" s="147">
        <v>0.28999999999999998</v>
      </c>
      <c r="H143" s="147" t="s">
        <v>128</v>
      </c>
      <c r="I143" s="147" t="s">
        <v>671</v>
      </c>
    </row>
    <row r="144" spans="1:9" x14ac:dyDescent="0.25">
      <c r="A144" s="147" t="s">
        <v>861</v>
      </c>
      <c r="B144" s="147" t="s">
        <v>875</v>
      </c>
      <c r="C144" s="147">
        <v>10.25</v>
      </c>
      <c r="D144" s="147">
        <v>38.497</v>
      </c>
      <c r="E144" s="147">
        <v>0.27</v>
      </c>
      <c r="F144" s="147">
        <v>4.9000000000000004</v>
      </c>
      <c r="G144" s="147">
        <v>0.28999999999999998</v>
      </c>
      <c r="H144" s="147" t="s">
        <v>128</v>
      </c>
      <c r="I144" s="147" t="s">
        <v>671</v>
      </c>
    </row>
    <row r="145" spans="1:9" x14ac:dyDescent="0.25">
      <c r="A145" s="147" t="s">
        <v>861</v>
      </c>
      <c r="B145" s="147" t="s">
        <v>874</v>
      </c>
      <c r="C145" s="147">
        <v>10.25</v>
      </c>
      <c r="D145" s="147">
        <v>42.284999999999997</v>
      </c>
      <c r="E145" s="147">
        <v>0.24</v>
      </c>
      <c r="F145" s="147">
        <v>4.9000000000000004</v>
      </c>
      <c r="G145" s="147">
        <v>0.28999999999999998</v>
      </c>
      <c r="H145" s="147" t="s">
        <v>128</v>
      </c>
      <c r="I145" s="147" t="s">
        <v>671</v>
      </c>
    </row>
    <row r="146" spans="1:9" x14ac:dyDescent="0.25">
      <c r="A146" s="147" t="s">
        <v>861</v>
      </c>
      <c r="B146" s="147" t="s">
        <v>874</v>
      </c>
      <c r="C146" s="147">
        <v>10.25</v>
      </c>
      <c r="D146" s="147">
        <v>42.284999999999997</v>
      </c>
      <c r="E146" s="147">
        <v>0.24</v>
      </c>
      <c r="F146" s="147">
        <v>4.9000000000000004</v>
      </c>
      <c r="G146" s="147">
        <v>0.28999999999999998</v>
      </c>
      <c r="H146" s="147" t="s">
        <v>128</v>
      </c>
      <c r="I146" s="147" t="s">
        <v>671</v>
      </c>
    </row>
    <row r="147" spans="1:9" x14ac:dyDescent="0.25">
      <c r="A147" s="147" t="s">
        <v>861</v>
      </c>
      <c r="B147" s="147" t="s">
        <v>873</v>
      </c>
      <c r="C147" s="147">
        <v>10.25</v>
      </c>
      <c r="D147" s="147">
        <v>40.308</v>
      </c>
      <c r="E147" s="147">
        <v>0.25</v>
      </c>
      <c r="F147" s="147">
        <v>4.9000000000000004</v>
      </c>
      <c r="G147" s="147">
        <v>0.28999999999999998</v>
      </c>
      <c r="H147" s="147" t="s">
        <v>128</v>
      </c>
      <c r="I147" s="147" t="s">
        <v>671</v>
      </c>
    </row>
    <row r="148" spans="1:9" x14ac:dyDescent="0.25">
      <c r="A148" s="147" t="s">
        <v>861</v>
      </c>
      <c r="B148" s="147" t="s">
        <v>873</v>
      </c>
      <c r="C148" s="147">
        <v>10.25</v>
      </c>
      <c r="D148" s="147">
        <v>40.308</v>
      </c>
      <c r="E148" s="147">
        <v>0.25</v>
      </c>
      <c r="F148" s="147">
        <v>4.9000000000000004</v>
      </c>
      <c r="G148" s="147">
        <v>0.28999999999999998</v>
      </c>
      <c r="H148" s="147" t="s">
        <v>128</v>
      </c>
      <c r="I148" s="147" t="s">
        <v>671</v>
      </c>
    </row>
    <row r="149" spans="1:9" x14ac:dyDescent="0.25">
      <c r="A149" s="147" t="s">
        <v>861</v>
      </c>
      <c r="B149" s="147" t="s">
        <v>872</v>
      </c>
      <c r="C149" s="147">
        <v>6.5</v>
      </c>
      <c r="D149" s="147">
        <v>20.085999999999999</v>
      </c>
      <c r="E149" s="147">
        <v>0.32</v>
      </c>
      <c r="F149" s="147">
        <v>7.15</v>
      </c>
      <c r="G149" s="147">
        <v>0.3</v>
      </c>
      <c r="H149" s="147" t="s">
        <v>128</v>
      </c>
      <c r="I149" s="147" t="s">
        <v>671</v>
      </c>
    </row>
    <row r="150" spans="1:9" x14ac:dyDescent="0.25">
      <c r="A150" s="147" t="s">
        <v>861</v>
      </c>
      <c r="B150" s="147" t="s">
        <v>872</v>
      </c>
      <c r="C150" s="147">
        <v>6.5</v>
      </c>
      <c r="D150" s="147">
        <v>20.085999999999999</v>
      </c>
      <c r="E150" s="147">
        <v>0.32</v>
      </c>
      <c r="F150" s="147">
        <v>7.15</v>
      </c>
      <c r="G150" s="147">
        <v>0.3</v>
      </c>
      <c r="H150" s="147" t="s">
        <v>128</v>
      </c>
      <c r="I150" s="147" t="s">
        <v>671</v>
      </c>
    </row>
    <row r="151" spans="1:9" x14ac:dyDescent="0.25">
      <c r="A151" s="147" t="s">
        <v>861</v>
      </c>
      <c r="B151" s="147" t="s">
        <v>871</v>
      </c>
      <c r="C151" s="147">
        <v>6.5</v>
      </c>
      <c r="D151" s="147">
        <v>21.83</v>
      </c>
      <c r="E151" s="147">
        <v>0.3</v>
      </c>
      <c r="F151" s="147">
        <v>7.15</v>
      </c>
      <c r="G151" s="147">
        <v>0.3</v>
      </c>
      <c r="H151" s="147" t="s">
        <v>128</v>
      </c>
      <c r="I151" s="147" t="s">
        <v>671</v>
      </c>
    </row>
    <row r="152" spans="1:9" x14ac:dyDescent="0.25">
      <c r="A152" s="147" t="s">
        <v>861</v>
      </c>
      <c r="B152" s="147" t="s">
        <v>871</v>
      </c>
      <c r="C152" s="147">
        <v>6.5</v>
      </c>
      <c r="D152" s="147">
        <v>21.83</v>
      </c>
      <c r="E152" s="147">
        <v>0.3</v>
      </c>
      <c r="F152" s="147">
        <v>7.15</v>
      </c>
      <c r="G152" s="147">
        <v>0.3</v>
      </c>
      <c r="H152" s="147" t="s">
        <v>128</v>
      </c>
      <c r="I152" s="147" t="s">
        <v>671</v>
      </c>
    </row>
    <row r="153" spans="1:9" x14ac:dyDescent="0.25">
      <c r="A153" s="147" t="s">
        <v>861</v>
      </c>
      <c r="B153" s="147" t="s">
        <v>870</v>
      </c>
      <c r="C153" s="147">
        <v>6.5</v>
      </c>
      <c r="D153" s="147">
        <v>21.22</v>
      </c>
      <c r="E153" s="147">
        <v>0.31</v>
      </c>
      <c r="F153" s="147">
        <v>7.15</v>
      </c>
      <c r="G153" s="147">
        <v>0.3</v>
      </c>
      <c r="H153" s="147" t="s">
        <v>128</v>
      </c>
      <c r="I153" s="147" t="s">
        <v>671</v>
      </c>
    </row>
    <row r="154" spans="1:9" x14ac:dyDescent="0.25">
      <c r="A154" s="147" t="s">
        <v>861</v>
      </c>
      <c r="B154" s="147" t="s">
        <v>870</v>
      </c>
      <c r="C154" s="147">
        <v>6.5</v>
      </c>
      <c r="D154" s="147">
        <v>21.22</v>
      </c>
      <c r="E154" s="147">
        <v>0.31</v>
      </c>
      <c r="F154" s="147">
        <v>7.15</v>
      </c>
      <c r="G154" s="147">
        <v>0.3</v>
      </c>
      <c r="H154" s="147" t="s">
        <v>128</v>
      </c>
      <c r="I154" s="147" t="s">
        <v>671</v>
      </c>
    </row>
    <row r="155" spans="1:9" x14ac:dyDescent="0.25">
      <c r="A155" s="147" t="s">
        <v>861</v>
      </c>
      <c r="B155" s="147" t="s">
        <v>869</v>
      </c>
      <c r="C155" s="147">
        <v>8.25</v>
      </c>
      <c r="D155" s="147">
        <v>26.242000000000001</v>
      </c>
      <c r="E155" s="147">
        <v>0.31</v>
      </c>
      <c r="F155" s="147">
        <v>5.85</v>
      </c>
      <c r="G155" s="147">
        <v>0.28999999999999998</v>
      </c>
      <c r="H155" s="147" t="s">
        <v>128</v>
      </c>
      <c r="I155" s="147" t="s">
        <v>671</v>
      </c>
    </row>
    <row r="156" spans="1:9" x14ac:dyDescent="0.25">
      <c r="A156" s="147" t="s">
        <v>861</v>
      </c>
      <c r="B156" s="147" t="s">
        <v>869</v>
      </c>
      <c r="C156" s="147">
        <v>8.25</v>
      </c>
      <c r="D156" s="147">
        <v>26.242000000000001</v>
      </c>
      <c r="E156" s="147">
        <v>0.31</v>
      </c>
      <c r="F156" s="147">
        <v>5.85</v>
      </c>
      <c r="G156" s="147">
        <v>0.28999999999999998</v>
      </c>
      <c r="H156" s="147" t="s">
        <v>128</v>
      </c>
      <c r="I156" s="147" t="s">
        <v>671</v>
      </c>
    </row>
    <row r="157" spans="1:9" x14ac:dyDescent="0.25">
      <c r="A157" s="147" t="s">
        <v>861</v>
      </c>
      <c r="B157" s="147" t="s">
        <v>868</v>
      </c>
      <c r="C157" s="147">
        <v>8.25</v>
      </c>
      <c r="D157" s="147">
        <v>28.08</v>
      </c>
      <c r="E157" s="147">
        <v>0.28999999999999998</v>
      </c>
      <c r="F157" s="147">
        <v>5.85</v>
      </c>
      <c r="G157" s="147">
        <v>0.28999999999999998</v>
      </c>
      <c r="H157" s="147" t="s">
        <v>128</v>
      </c>
      <c r="I157" s="147" t="s">
        <v>671</v>
      </c>
    </row>
    <row r="158" spans="1:9" x14ac:dyDescent="0.25">
      <c r="A158" s="147" t="s">
        <v>861</v>
      </c>
      <c r="B158" s="147" t="s">
        <v>868</v>
      </c>
      <c r="C158" s="147">
        <v>8.25</v>
      </c>
      <c r="D158" s="147">
        <v>28.08</v>
      </c>
      <c r="E158" s="147">
        <v>0.28999999999999998</v>
      </c>
      <c r="F158" s="147">
        <v>5.85</v>
      </c>
      <c r="G158" s="147">
        <v>0.28999999999999998</v>
      </c>
      <c r="H158" s="147" t="s">
        <v>128</v>
      </c>
      <c r="I158" s="147" t="s">
        <v>671</v>
      </c>
    </row>
    <row r="159" spans="1:9" x14ac:dyDescent="0.25">
      <c r="A159" s="147" t="s">
        <v>861</v>
      </c>
      <c r="B159" s="147" t="s">
        <v>867</v>
      </c>
      <c r="C159" s="147">
        <v>8.25</v>
      </c>
      <c r="D159" s="147">
        <v>27.132999999999999</v>
      </c>
      <c r="E159" s="147">
        <v>0.3</v>
      </c>
      <c r="F159" s="147">
        <v>5.85</v>
      </c>
      <c r="G159" s="147">
        <v>0.28999999999999998</v>
      </c>
      <c r="H159" s="147" t="s">
        <v>128</v>
      </c>
      <c r="I159" s="147" t="s">
        <v>671</v>
      </c>
    </row>
    <row r="160" spans="1:9" x14ac:dyDescent="0.25">
      <c r="A160" s="147" t="s">
        <v>861</v>
      </c>
      <c r="B160" s="147" t="s">
        <v>867</v>
      </c>
      <c r="C160" s="147">
        <v>8.25</v>
      </c>
      <c r="D160" s="147">
        <v>27.132999999999999</v>
      </c>
      <c r="E160" s="147">
        <v>0.3</v>
      </c>
      <c r="F160" s="147">
        <v>5.85</v>
      </c>
      <c r="G160" s="147">
        <v>0.28999999999999998</v>
      </c>
      <c r="H160" s="147" t="s">
        <v>128</v>
      </c>
      <c r="I160" s="147" t="s">
        <v>671</v>
      </c>
    </row>
    <row r="161" spans="1:10" x14ac:dyDescent="0.25">
      <c r="A161" s="147" t="s">
        <v>861</v>
      </c>
      <c r="B161" s="147" t="s">
        <v>866</v>
      </c>
      <c r="C161" s="147">
        <v>6.5</v>
      </c>
      <c r="D161" s="147">
        <v>28.08</v>
      </c>
      <c r="E161" s="147">
        <v>0.23</v>
      </c>
      <c r="F161" s="147">
        <v>7.15</v>
      </c>
      <c r="G161" s="147">
        <v>0.3</v>
      </c>
      <c r="H161" s="147" t="s">
        <v>128</v>
      </c>
      <c r="I161" s="147" t="s">
        <v>671</v>
      </c>
    </row>
    <row r="162" spans="1:10" x14ac:dyDescent="0.25">
      <c r="A162" s="147" t="s">
        <v>861</v>
      </c>
      <c r="B162" s="147" t="s">
        <v>866</v>
      </c>
      <c r="C162" s="147">
        <v>6.5</v>
      </c>
      <c r="D162" s="147">
        <v>28.08</v>
      </c>
      <c r="E162" s="147">
        <v>0.23</v>
      </c>
      <c r="F162" s="147">
        <v>7.15</v>
      </c>
      <c r="G162" s="147">
        <v>0.3</v>
      </c>
      <c r="H162" s="147" t="s">
        <v>128</v>
      </c>
      <c r="I162" s="147" t="s">
        <v>671</v>
      </c>
    </row>
    <row r="163" spans="1:10" x14ac:dyDescent="0.25">
      <c r="A163" s="147" t="s">
        <v>861</v>
      </c>
      <c r="B163" s="147" t="s">
        <v>865</v>
      </c>
      <c r="C163" s="147">
        <v>6.5</v>
      </c>
      <c r="D163" s="147">
        <v>32.543999999999997</v>
      </c>
      <c r="E163" s="147">
        <v>0.2</v>
      </c>
      <c r="F163" s="147">
        <v>7.15</v>
      </c>
      <c r="G163" s="147">
        <v>0.3</v>
      </c>
      <c r="H163" s="147" t="s">
        <v>128</v>
      </c>
      <c r="I163" s="147" t="s">
        <v>671</v>
      </c>
    </row>
    <row r="164" spans="1:10" x14ac:dyDescent="0.25">
      <c r="A164" s="147" t="s">
        <v>861</v>
      </c>
      <c r="B164" s="147" t="s">
        <v>865</v>
      </c>
      <c r="C164" s="147">
        <v>6.5</v>
      </c>
      <c r="D164" s="147">
        <v>32.543999999999997</v>
      </c>
      <c r="E164" s="147">
        <v>0.2</v>
      </c>
      <c r="F164" s="147">
        <v>7.15</v>
      </c>
      <c r="G164" s="147">
        <v>0.3</v>
      </c>
      <c r="H164" s="147" t="s">
        <v>128</v>
      </c>
      <c r="I164" s="147" t="s">
        <v>671</v>
      </c>
    </row>
    <row r="165" spans="1:10" x14ac:dyDescent="0.25">
      <c r="A165" s="147" t="s">
        <v>861</v>
      </c>
      <c r="B165" s="147" t="s">
        <v>864</v>
      </c>
      <c r="C165" s="147">
        <v>6.5</v>
      </c>
      <c r="D165" s="147">
        <v>31.312999999999999</v>
      </c>
      <c r="E165" s="147">
        <v>0.21</v>
      </c>
      <c r="F165" s="147">
        <v>7.15</v>
      </c>
      <c r="G165" s="147">
        <v>0.3</v>
      </c>
      <c r="H165" s="147" t="s">
        <v>128</v>
      </c>
      <c r="I165" s="147" t="s">
        <v>671</v>
      </c>
    </row>
    <row r="166" spans="1:10" x14ac:dyDescent="0.25">
      <c r="A166" s="147" t="s">
        <v>861</v>
      </c>
      <c r="B166" s="147" t="s">
        <v>864</v>
      </c>
      <c r="C166" s="147">
        <v>6.5</v>
      </c>
      <c r="D166" s="147">
        <v>31.312999999999999</v>
      </c>
      <c r="E166" s="147">
        <v>0.21</v>
      </c>
      <c r="F166" s="147">
        <v>7.15</v>
      </c>
      <c r="G166" s="147">
        <v>0.3</v>
      </c>
      <c r="H166" s="147" t="s">
        <v>128</v>
      </c>
      <c r="I166" s="147" t="s">
        <v>671</v>
      </c>
    </row>
    <row r="167" spans="1:10" x14ac:dyDescent="0.25">
      <c r="A167" s="147" t="s">
        <v>861</v>
      </c>
      <c r="B167" s="147" t="s">
        <v>863</v>
      </c>
      <c r="C167" s="147">
        <v>10.25</v>
      </c>
      <c r="D167" s="147">
        <v>32.543999999999997</v>
      </c>
      <c r="E167" s="147">
        <v>0.31</v>
      </c>
      <c r="F167" s="147">
        <v>4.9000000000000004</v>
      </c>
      <c r="G167" s="147">
        <v>0.28999999999999998</v>
      </c>
      <c r="H167" s="147" t="s">
        <v>128</v>
      </c>
      <c r="I167" s="147" t="s">
        <v>671</v>
      </c>
      <c r="J167" s="146" t="s">
        <v>813</v>
      </c>
    </row>
    <row r="168" spans="1:10" x14ac:dyDescent="0.25">
      <c r="A168" s="147" t="s">
        <v>861</v>
      </c>
      <c r="B168" s="147" t="s">
        <v>863</v>
      </c>
      <c r="C168" s="147">
        <v>10.25</v>
      </c>
      <c r="D168" s="147">
        <v>32.543999999999997</v>
      </c>
      <c r="E168" s="147">
        <v>0.31</v>
      </c>
      <c r="F168" s="147">
        <v>4.9000000000000004</v>
      </c>
      <c r="G168" s="147">
        <v>0.28999999999999998</v>
      </c>
      <c r="H168" s="147" t="s">
        <v>128</v>
      </c>
      <c r="I168" s="147" t="s">
        <v>671</v>
      </c>
      <c r="J168" s="146" t="s">
        <v>813</v>
      </c>
    </row>
    <row r="169" spans="1:10" x14ac:dyDescent="0.25">
      <c r="A169" s="147" t="s">
        <v>861</v>
      </c>
      <c r="B169" s="147" t="s">
        <v>862</v>
      </c>
      <c r="C169" s="147">
        <v>10.25</v>
      </c>
      <c r="D169" s="147">
        <v>35.292000000000002</v>
      </c>
      <c r="E169" s="147">
        <v>0.28999999999999998</v>
      </c>
      <c r="F169" s="147">
        <v>4.9000000000000004</v>
      </c>
      <c r="G169" s="147">
        <v>0.28999999999999998</v>
      </c>
      <c r="H169" s="147" t="s">
        <v>128</v>
      </c>
      <c r="I169" s="147" t="s">
        <v>671</v>
      </c>
      <c r="J169" s="146" t="s">
        <v>813</v>
      </c>
    </row>
    <row r="170" spans="1:10" x14ac:dyDescent="0.25">
      <c r="A170" s="147" t="s">
        <v>861</v>
      </c>
      <c r="B170" s="147" t="s">
        <v>862</v>
      </c>
      <c r="C170" s="147">
        <v>10.25</v>
      </c>
      <c r="D170" s="147">
        <v>35.292000000000002</v>
      </c>
      <c r="E170" s="147">
        <v>0.28999999999999998</v>
      </c>
      <c r="F170" s="147">
        <v>4.9000000000000004</v>
      </c>
      <c r="G170" s="147">
        <v>0.28999999999999998</v>
      </c>
      <c r="H170" s="147" t="s">
        <v>128</v>
      </c>
      <c r="I170" s="147" t="s">
        <v>671</v>
      </c>
      <c r="J170" s="146" t="s">
        <v>813</v>
      </c>
    </row>
    <row r="171" spans="1:10" x14ac:dyDescent="0.25">
      <c r="A171" s="147" t="s">
        <v>861</v>
      </c>
      <c r="B171" s="147" t="s">
        <v>860</v>
      </c>
      <c r="C171" s="147">
        <v>10.25</v>
      </c>
      <c r="D171" s="147">
        <v>35.292000000000002</v>
      </c>
      <c r="E171" s="147">
        <v>0.28999999999999998</v>
      </c>
      <c r="F171" s="147">
        <v>4.9000000000000004</v>
      </c>
      <c r="G171" s="147">
        <v>0.28999999999999998</v>
      </c>
      <c r="H171" s="147" t="s">
        <v>128</v>
      </c>
      <c r="I171" s="147" t="s">
        <v>671</v>
      </c>
      <c r="J171" s="146" t="s">
        <v>813</v>
      </c>
    </row>
    <row r="172" spans="1:10" x14ac:dyDescent="0.25">
      <c r="A172" s="147" t="s">
        <v>861</v>
      </c>
      <c r="B172" s="147" t="s">
        <v>860</v>
      </c>
      <c r="C172" s="147">
        <v>10.25</v>
      </c>
      <c r="D172" s="147">
        <v>35.292000000000002</v>
      </c>
      <c r="E172" s="147">
        <v>0.28999999999999998</v>
      </c>
      <c r="F172" s="147">
        <v>4.9000000000000004</v>
      </c>
      <c r="G172" s="147">
        <v>0.28999999999999998</v>
      </c>
      <c r="H172" s="147" t="s">
        <v>128</v>
      </c>
      <c r="I172" s="147" t="s">
        <v>671</v>
      </c>
      <c r="J172" s="146" t="s">
        <v>813</v>
      </c>
    </row>
    <row r="173" spans="1:10" x14ac:dyDescent="0.25">
      <c r="A173" s="147" t="s">
        <v>847</v>
      </c>
      <c r="B173" s="147" t="s">
        <v>859</v>
      </c>
      <c r="C173" s="147">
        <v>48</v>
      </c>
      <c r="D173" s="147">
        <v>11.593</v>
      </c>
      <c r="E173" s="147">
        <v>4.1399999999999997</v>
      </c>
      <c r="F173" s="147">
        <v>1.83</v>
      </c>
      <c r="G173" s="147">
        <v>0.27</v>
      </c>
      <c r="H173" s="147" t="s">
        <v>128</v>
      </c>
      <c r="I173" s="147" t="s">
        <v>671</v>
      </c>
      <c r="J173" s="146" t="s">
        <v>813</v>
      </c>
    </row>
    <row r="174" spans="1:10" x14ac:dyDescent="0.25">
      <c r="A174" s="147" t="s">
        <v>847</v>
      </c>
      <c r="B174" s="147" t="s">
        <v>859</v>
      </c>
      <c r="C174" s="147">
        <v>48</v>
      </c>
      <c r="D174" s="147">
        <v>11.593</v>
      </c>
      <c r="E174" s="147">
        <v>4.1399999999999997</v>
      </c>
      <c r="F174" s="147">
        <v>1.83</v>
      </c>
      <c r="G174" s="147">
        <v>0.27</v>
      </c>
      <c r="H174" s="147" t="s">
        <v>128</v>
      </c>
      <c r="I174" s="147" t="s">
        <v>671</v>
      </c>
      <c r="J174" s="146" t="s">
        <v>813</v>
      </c>
    </row>
    <row r="175" spans="1:10" x14ac:dyDescent="0.25">
      <c r="A175" s="147" t="s">
        <v>847</v>
      </c>
      <c r="B175" s="147" t="s">
        <v>838</v>
      </c>
      <c r="C175" s="147">
        <v>6.5</v>
      </c>
      <c r="D175" s="147">
        <v>19.998999999999999</v>
      </c>
      <c r="E175" s="147">
        <v>0.33</v>
      </c>
      <c r="F175" s="147">
        <v>7.15</v>
      </c>
      <c r="G175" s="147">
        <v>0.3</v>
      </c>
      <c r="H175" s="147" t="s">
        <v>128</v>
      </c>
      <c r="I175" s="147" t="s">
        <v>671</v>
      </c>
      <c r="J175" s="146" t="s">
        <v>813</v>
      </c>
    </row>
    <row r="176" spans="1:10" x14ac:dyDescent="0.25">
      <c r="A176" s="147" t="s">
        <v>847</v>
      </c>
      <c r="B176" s="147" t="s">
        <v>838</v>
      </c>
      <c r="C176" s="147">
        <v>6.5</v>
      </c>
      <c r="D176" s="147">
        <v>19.998999999999999</v>
      </c>
      <c r="E176" s="147">
        <v>0.33</v>
      </c>
      <c r="F176" s="147">
        <v>7.15</v>
      </c>
      <c r="G176" s="147">
        <v>0.3</v>
      </c>
      <c r="H176" s="147" t="s">
        <v>128</v>
      </c>
      <c r="I176" s="147" t="s">
        <v>671</v>
      </c>
      <c r="J176" s="146" t="s">
        <v>813</v>
      </c>
    </row>
    <row r="177" spans="1:10" x14ac:dyDescent="0.25">
      <c r="A177" s="147" t="s">
        <v>847</v>
      </c>
      <c r="B177" s="147" t="s">
        <v>837</v>
      </c>
      <c r="C177" s="147">
        <v>6.5</v>
      </c>
      <c r="D177" s="147">
        <v>21.515999999999998</v>
      </c>
      <c r="E177" s="147">
        <v>0.3</v>
      </c>
      <c r="F177" s="147">
        <v>7.15</v>
      </c>
      <c r="G177" s="147">
        <v>0.3</v>
      </c>
      <c r="H177" s="147" t="s">
        <v>128</v>
      </c>
      <c r="I177" s="147" t="s">
        <v>671</v>
      </c>
      <c r="J177" s="146" t="s">
        <v>813</v>
      </c>
    </row>
    <row r="178" spans="1:10" x14ac:dyDescent="0.25">
      <c r="A178" s="147" t="s">
        <v>847</v>
      </c>
      <c r="B178" s="147" t="s">
        <v>837</v>
      </c>
      <c r="C178" s="147">
        <v>6.5</v>
      </c>
      <c r="D178" s="147">
        <v>21.515999999999998</v>
      </c>
      <c r="E178" s="147">
        <v>0.3</v>
      </c>
      <c r="F178" s="147">
        <v>7.15</v>
      </c>
      <c r="G178" s="147">
        <v>0.3</v>
      </c>
      <c r="H178" s="147" t="s">
        <v>128</v>
      </c>
      <c r="I178" s="147" t="s">
        <v>671</v>
      </c>
      <c r="J178" s="146" t="s">
        <v>813</v>
      </c>
    </row>
    <row r="179" spans="1:10" x14ac:dyDescent="0.25">
      <c r="A179" s="147" t="s">
        <v>847</v>
      </c>
      <c r="B179" s="147" t="s">
        <v>858</v>
      </c>
      <c r="C179" s="147">
        <v>48</v>
      </c>
      <c r="D179" s="147">
        <v>15.804</v>
      </c>
      <c r="E179" s="147">
        <v>3.04</v>
      </c>
      <c r="F179" s="147">
        <v>1.83</v>
      </c>
      <c r="G179" s="147">
        <v>0.27</v>
      </c>
      <c r="H179" s="147" t="s">
        <v>128</v>
      </c>
      <c r="I179" s="147" t="s">
        <v>671</v>
      </c>
      <c r="J179" s="146" t="s">
        <v>813</v>
      </c>
    </row>
    <row r="180" spans="1:10" x14ac:dyDescent="0.25">
      <c r="A180" s="147" t="s">
        <v>847</v>
      </c>
      <c r="B180" s="147" t="s">
        <v>858</v>
      </c>
      <c r="C180" s="147">
        <v>48</v>
      </c>
      <c r="D180" s="147">
        <v>15.804</v>
      </c>
      <c r="E180" s="147">
        <v>3.04</v>
      </c>
      <c r="F180" s="147">
        <v>1.83</v>
      </c>
      <c r="G180" s="147">
        <v>0.27</v>
      </c>
      <c r="H180" s="147" t="s">
        <v>128</v>
      </c>
      <c r="I180" s="147" t="s">
        <v>671</v>
      </c>
      <c r="J180" s="146" t="s">
        <v>813</v>
      </c>
    </row>
    <row r="181" spans="1:10" x14ac:dyDescent="0.25">
      <c r="A181" s="147" t="s">
        <v>847</v>
      </c>
      <c r="B181" s="147" t="s">
        <v>836</v>
      </c>
      <c r="C181" s="147">
        <v>6.5</v>
      </c>
      <c r="D181" s="147">
        <v>22.65</v>
      </c>
      <c r="E181" s="147">
        <v>0.28999999999999998</v>
      </c>
      <c r="F181" s="147">
        <v>7.15</v>
      </c>
      <c r="G181" s="147">
        <v>0.3</v>
      </c>
      <c r="H181" s="147" t="s">
        <v>128</v>
      </c>
      <c r="I181" s="147" t="s">
        <v>671</v>
      </c>
      <c r="J181" s="146" t="s">
        <v>813</v>
      </c>
    </row>
    <row r="182" spans="1:10" x14ac:dyDescent="0.25">
      <c r="A182" s="147" t="s">
        <v>847</v>
      </c>
      <c r="B182" s="147" t="s">
        <v>836</v>
      </c>
      <c r="C182" s="147">
        <v>6.5</v>
      </c>
      <c r="D182" s="147">
        <v>22.65</v>
      </c>
      <c r="E182" s="147">
        <v>0.28999999999999998</v>
      </c>
      <c r="F182" s="147">
        <v>7.15</v>
      </c>
      <c r="G182" s="147">
        <v>0.3</v>
      </c>
      <c r="H182" s="147" t="s">
        <v>128</v>
      </c>
      <c r="I182" s="147" t="s">
        <v>671</v>
      </c>
      <c r="J182" s="146" t="s">
        <v>813</v>
      </c>
    </row>
    <row r="183" spans="1:10" x14ac:dyDescent="0.25">
      <c r="A183" s="147" t="s">
        <v>847</v>
      </c>
      <c r="B183" s="147" t="s">
        <v>835</v>
      </c>
      <c r="C183" s="147">
        <v>6.5</v>
      </c>
      <c r="D183" s="147">
        <v>20.986999999999998</v>
      </c>
      <c r="E183" s="147">
        <v>0.31</v>
      </c>
      <c r="F183" s="147">
        <v>7.15</v>
      </c>
      <c r="G183" s="147">
        <v>0.3</v>
      </c>
      <c r="H183" s="147" t="s">
        <v>128</v>
      </c>
      <c r="I183" s="147" t="s">
        <v>671</v>
      </c>
      <c r="J183" s="146" t="s">
        <v>813</v>
      </c>
    </row>
    <row r="184" spans="1:10" x14ac:dyDescent="0.25">
      <c r="A184" s="147" t="s">
        <v>847</v>
      </c>
      <c r="B184" s="147" t="s">
        <v>835</v>
      </c>
      <c r="C184" s="147">
        <v>6.5</v>
      </c>
      <c r="D184" s="147">
        <v>20.986999999999998</v>
      </c>
      <c r="E184" s="147">
        <v>0.31</v>
      </c>
      <c r="F184" s="147">
        <v>7.15</v>
      </c>
      <c r="G184" s="147">
        <v>0.3</v>
      </c>
      <c r="H184" s="147" t="s">
        <v>128</v>
      </c>
      <c r="I184" s="147" t="s">
        <v>671</v>
      </c>
      <c r="J184" s="146" t="s">
        <v>813</v>
      </c>
    </row>
    <row r="185" spans="1:10" x14ac:dyDescent="0.25">
      <c r="A185" s="147" t="s">
        <v>847</v>
      </c>
      <c r="B185" s="147" t="s">
        <v>857</v>
      </c>
      <c r="C185" s="147">
        <v>8.5</v>
      </c>
      <c r="D185" s="147">
        <v>25.286999999999999</v>
      </c>
      <c r="E185" s="147">
        <v>0.34</v>
      </c>
      <c r="F185" s="147">
        <v>5.71</v>
      </c>
      <c r="G185" s="147">
        <v>0.28999999999999998</v>
      </c>
      <c r="H185" s="147" t="s">
        <v>128</v>
      </c>
      <c r="I185" s="147" t="s">
        <v>671</v>
      </c>
      <c r="J185" s="146" t="s">
        <v>813</v>
      </c>
    </row>
    <row r="186" spans="1:10" x14ac:dyDescent="0.25">
      <c r="A186" s="147" t="s">
        <v>847</v>
      </c>
      <c r="B186" s="147" t="s">
        <v>857</v>
      </c>
      <c r="C186" s="147">
        <v>8.5</v>
      </c>
      <c r="D186" s="147">
        <v>25.286999999999999</v>
      </c>
      <c r="E186" s="147">
        <v>0.34</v>
      </c>
      <c r="F186" s="147">
        <v>5.71</v>
      </c>
      <c r="G186" s="147">
        <v>0.28999999999999998</v>
      </c>
      <c r="H186" s="147" t="s">
        <v>128</v>
      </c>
      <c r="I186" s="147" t="s">
        <v>671</v>
      </c>
      <c r="J186" s="146" t="s">
        <v>813</v>
      </c>
    </row>
    <row r="187" spans="1:10" x14ac:dyDescent="0.25">
      <c r="A187" s="147" t="s">
        <v>847</v>
      </c>
      <c r="B187" s="147" t="s">
        <v>856</v>
      </c>
      <c r="C187" s="147">
        <v>8.5</v>
      </c>
      <c r="D187" s="147">
        <v>28.562999999999999</v>
      </c>
      <c r="E187" s="147">
        <v>0.3</v>
      </c>
      <c r="F187" s="147">
        <v>5.71</v>
      </c>
      <c r="G187" s="147">
        <v>0.28999999999999998</v>
      </c>
      <c r="H187" s="147" t="s">
        <v>128</v>
      </c>
      <c r="I187" s="147" t="s">
        <v>671</v>
      </c>
      <c r="J187" s="146" t="s">
        <v>813</v>
      </c>
    </row>
    <row r="188" spans="1:10" x14ac:dyDescent="0.25">
      <c r="A188" s="147" t="s">
        <v>847</v>
      </c>
      <c r="B188" s="147" t="s">
        <v>856</v>
      </c>
      <c r="C188" s="147">
        <v>8.5</v>
      </c>
      <c r="D188" s="147">
        <v>28.562999999999999</v>
      </c>
      <c r="E188" s="147">
        <v>0.3</v>
      </c>
      <c r="F188" s="147">
        <v>5.71</v>
      </c>
      <c r="G188" s="147">
        <v>0.28999999999999998</v>
      </c>
      <c r="H188" s="147" t="s">
        <v>128</v>
      </c>
      <c r="I188" s="147" t="s">
        <v>671</v>
      </c>
      <c r="J188" s="146" t="s">
        <v>813</v>
      </c>
    </row>
    <row r="189" spans="1:10" x14ac:dyDescent="0.25">
      <c r="A189" s="147" t="s">
        <v>847</v>
      </c>
      <c r="B189" s="147" t="s">
        <v>855</v>
      </c>
      <c r="C189" s="147">
        <v>48</v>
      </c>
      <c r="D189" s="147">
        <v>19.536999999999999</v>
      </c>
      <c r="E189" s="147">
        <v>2.46</v>
      </c>
      <c r="F189" s="147">
        <v>1.83</v>
      </c>
      <c r="G189" s="147">
        <v>0.27</v>
      </c>
      <c r="H189" s="147" t="s">
        <v>128</v>
      </c>
      <c r="I189" s="147" t="s">
        <v>671</v>
      </c>
      <c r="J189" s="146" t="s">
        <v>813</v>
      </c>
    </row>
    <row r="190" spans="1:10" x14ac:dyDescent="0.25">
      <c r="A190" s="147" t="s">
        <v>847</v>
      </c>
      <c r="B190" s="147" t="s">
        <v>855</v>
      </c>
      <c r="C190" s="147">
        <v>48</v>
      </c>
      <c r="D190" s="147">
        <v>19.536999999999999</v>
      </c>
      <c r="E190" s="147">
        <v>2.46</v>
      </c>
      <c r="F190" s="147">
        <v>1.83</v>
      </c>
      <c r="G190" s="147">
        <v>0.27</v>
      </c>
      <c r="H190" s="147" t="s">
        <v>128</v>
      </c>
      <c r="I190" s="147" t="s">
        <v>671</v>
      </c>
      <c r="J190" s="146" t="s">
        <v>813</v>
      </c>
    </row>
    <row r="191" spans="1:10" x14ac:dyDescent="0.25">
      <c r="A191" s="147" t="s">
        <v>847</v>
      </c>
      <c r="B191" s="147" t="s">
        <v>854</v>
      </c>
      <c r="C191" s="147">
        <v>8.5</v>
      </c>
      <c r="D191" s="147">
        <v>28.562999999999999</v>
      </c>
      <c r="E191" s="147">
        <v>0.3</v>
      </c>
      <c r="F191" s="147">
        <v>5.71</v>
      </c>
      <c r="G191" s="147">
        <v>0.28999999999999998</v>
      </c>
      <c r="H191" s="147" t="s">
        <v>128</v>
      </c>
      <c r="I191" s="147" t="s">
        <v>671</v>
      </c>
      <c r="J191" s="146" t="s">
        <v>813</v>
      </c>
    </row>
    <row r="192" spans="1:10" x14ac:dyDescent="0.25">
      <c r="A192" s="147" t="s">
        <v>847</v>
      </c>
      <c r="B192" s="147" t="s">
        <v>854</v>
      </c>
      <c r="C192" s="147">
        <v>8.5</v>
      </c>
      <c r="D192" s="147">
        <v>28.562999999999999</v>
      </c>
      <c r="E192" s="147">
        <v>0.3</v>
      </c>
      <c r="F192" s="147">
        <v>5.71</v>
      </c>
      <c r="G192" s="147">
        <v>0.28999999999999998</v>
      </c>
      <c r="H192" s="147" t="s">
        <v>128</v>
      </c>
      <c r="I192" s="147" t="s">
        <v>671</v>
      </c>
      <c r="J192" s="146" t="s">
        <v>813</v>
      </c>
    </row>
    <row r="193" spans="1:10" x14ac:dyDescent="0.25">
      <c r="A193" s="147" t="s">
        <v>847</v>
      </c>
      <c r="B193" s="147" t="s">
        <v>853</v>
      </c>
      <c r="C193" s="147">
        <v>8.5</v>
      </c>
      <c r="D193" s="147">
        <v>27.672000000000001</v>
      </c>
      <c r="E193" s="147">
        <v>0.31</v>
      </c>
      <c r="F193" s="147">
        <v>5.71</v>
      </c>
      <c r="G193" s="147">
        <v>0.28999999999999998</v>
      </c>
      <c r="H193" s="147" t="s">
        <v>128</v>
      </c>
      <c r="I193" s="147" t="s">
        <v>671</v>
      </c>
      <c r="J193" s="146" t="s">
        <v>813</v>
      </c>
    </row>
    <row r="194" spans="1:10" x14ac:dyDescent="0.25">
      <c r="A194" s="147" t="s">
        <v>847</v>
      </c>
      <c r="B194" s="147" t="s">
        <v>853</v>
      </c>
      <c r="C194" s="147">
        <v>8.5</v>
      </c>
      <c r="D194" s="147">
        <v>27.672000000000001</v>
      </c>
      <c r="E194" s="147">
        <v>0.31</v>
      </c>
      <c r="F194" s="147">
        <v>5.71</v>
      </c>
      <c r="G194" s="147">
        <v>0.28999999999999998</v>
      </c>
      <c r="H194" s="147" t="s">
        <v>128</v>
      </c>
      <c r="I194" s="147" t="s">
        <v>671</v>
      </c>
      <c r="J194" s="146" t="s">
        <v>813</v>
      </c>
    </row>
    <row r="195" spans="1:10" x14ac:dyDescent="0.25">
      <c r="A195" s="147" t="s">
        <v>847</v>
      </c>
      <c r="B195" s="147" t="s">
        <v>830</v>
      </c>
      <c r="C195" s="147">
        <v>6.5</v>
      </c>
      <c r="D195" s="147">
        <v>27.672000000000001</v>
      </c>
      <c r="E195" s="147">
        <v>0.23</v>
      </c>
      <c r="F195" s="147">
        <v>7.15</v>
      </c>
      <c r="G195" s="147">
        <v>0.3</v>
      </c>
      <c r="H195" s="147" t="s">
        <v>128</v>
      </c>
      <c r="I195" s="147" t="s">
        <v>671</v>
      </c>
      <c r="J195" s="146" t="s">
        <v>813</v>
      </c>
    </row>
    <row r="196" spans="1:10" x14ac:dyDescent="0.25">
      <c r="A196" s="147" t="s">
        <v>847</v>
      </c>
      <c r="B196" s="147" t="s">
        <v>830</v>
      </c>
      <c r="C196" s="147">
        <v>6.5</v>
      </c>
      <c r="D196" s="147">
        <v>27.672000000000001</v>
      </c>
      <c r="E196" s="147">
        <v>0.23</v>
      </c>
      <c r="F196" s="147">
        <v>7.15</v>
      </c>
      <c r="G196" s="147">
        <v>0.3</v>
      </c>
      <c r="H196" s="147" t="s">
        <v>128</v>
      </c>
      <c r="I196" s="147" t="s">
        <v>671</v>
      </c>
      <c r="J196" s="146" t="s">
        <v>813</v>
      </c>
    </row>
    <row r="197" spans="1:10" x14ac:dyDescent="0.25">
      <c r="A197" s="147" t="s">
        <v>847</v>
      </c>
      <c r="B197" s="147" t="s">
        <v>829</v>
      </c>
      <c r="C197" s="147">
        <v>6.5</v>
      </c>
      <c r="D197" s="147">
        <v>30.518000000000001</v>
      </c>
      <c r="E197" s="147">
        <v>0.21</v>
      </c>
      <c r="F197" s="147">
        <v>7.15</v>
      </c>
      <c r="G197" s="147">
        <v>0.3</v>
      </c>
      <c r="H197" s="147" t="s">
        <v>128</v>
      </c>
      <c r="I197" s="147" t="s">
        <v>671</v>
      </c>
      <c r="J197" s="146" t="s">
        <v>813</v>
      </c>
    </row>
    <row r="198" spans="1:10" x14ac:dyDescent="0.25">
      <c r="A198" s="147" t="s">
        <v>847</v>
      </c>
      <c r="B198" s="147" t="s">
        <v>829</v>
      </c>
      <c r="C198" s="147">
        <v>6.5</v>
      </c>
      <c r="D198" s="147">
        <v>30.518000000000001</v>
      </c>
      <c r="E198" s="147">
        <v>0.21</v>
      </c>
      <c r="F198" s="147">
        <v>7.15</v>
      </c>
      <c r="G198" s="147">
        <v>0.3</v>
      </c>
      <c r="H198" s="147" t="s">
        <v>128</v>
      </c>
      <c r="I198" s="147" t="s">
        <v>671</v>
      </c>
      <c r="J198" s="146" t="s">
        <v>813</v>
      </c>
    </row>
    <row r="199" spans="1:10" x14ac:dyDescent="0.25">
      <c r="A199" s="147" t="s">
        <v>847</v>
      </c>
      <c r="B199" s="147" t="s">
        <v>828</v>
      </c>
      <c r="C199" s="147">
        <v>6.5</v>
      </c>
      <c r="D199" s="147">
        <v>31.593</v>
      </c>
      <c r="E199" s="147">
        <v>0.21</v>
      </c>
      <c r="F199" s="147">
        <v>7.15</v>
      </c>
      <c r="G199" s="147">
        <v>0.3</v>
      </c>
      <c r="H199" s="147" t="s">
        <v>128</v>
      </c>
      <c r="I199" s="147" t="s">
        <v>671</v>
      </c>
      <c r="J199" s="146" t="s">
        <v>813</v>
      </c>
    </row>
    <row r="200" spans="1:10" x14ac:dyDescent="0.25">
      <c r="A200" s="147" t="s">
        <v>847</v>
      </c>
      <c r="B200" s="147" t="s">
        <v>828</v>
      </c>
      <c r="C200" s="147">
        <v>6.5</v>
      </c>
      <c r="D200" s="147">
        <v>31.593</v>
      </c>
      <c r="E200" s="147">
        <v>0.21</v>
      </c>
      <c r="F200" s="147">
        <v>7.15</v>
      </c>
      <c r="G200" s="147">
        <v>0.3</v>
      </c>
      <c r="H200" s="147" t="s">
        <v>128</v>
      </c>
      <c r="I200" s="147" t="s">
        <v>671</v>
      </c>
      <c r="J200" s="146" t="s">
        <v>813</v>
      </c>
    </row>
    <row r="201" spans="1:10" x14ac:dyDescent="0.25">
      <c r="A201" s="147" t="s">
        <v>847</v>
      </c>
      <c r="B201" s="147" t="s">
        <v>827</v>
      </c>
      <c r="C201" s="147">
        <v>6.5</v>
      </c>
      <c r="D201" s="147">
        <v>30.518000000000001</v>
      </c>
      <c r="E201" s="147">
        <v>0.21</v>
      </c>
      <c r="F201" s="147">
        <v>7.15</v>
      </c>
      <c r="G201" s="147">
        <v>0.3</v>
      </c>
      <c r="H201" s="147" t="s">
        <v>128</v>
      </c>
      <c r="I201" s="147" t="s">
        <v>671</v>
      </c>
      <c r="J201" s="146" t="s">
        <v>813</v>
      </c>
    </row>
    <row r="202" spans="1:10" x14ac:dyDescent="0.25">
      <c r="A202" s="147" t="s">
        <v>847</v>
      </c>
      <c r="B202" s="147" t="s">
        <v>827</v>
      </c>
      <c r="C202" s="147">
        <v>6.5</v>
      </c>
      <c r="D202" s="147">
        <v>30.518000000000001</v>
      </c>
      <c r="E202" s="147">
        <v>0.21</v>
      </c>
      <c r="F202" s="147">
        <v>7.15</v>
      </c>
      <c r="G202" s="147">
        <v>0.3</v>
      </c>
      <c r="H202" s="147" t="s">
        <v>128</v>
      </c>
      <c r="I202" s="147" t="s">
        <v>671</v>
      </c>
      <c r="J202" s="146" t="s">
        <v>813</v>
      </c>
    </row>
    <row r="203" spans="1:10" x14ac:dyDescent="0.25">
      <c r="A203" s="147" t="s">
        <v>847</v>
      </c>
      <c r="B203" s="147" t="s">
        <v>852</v>
      </c>
      <c r="C203" s="147">
        <v>10.25</v>
      </c>
      <c r="D203" s="147">
        <v>32.743000000000002</v>
      </c>
      <c r="E203" s="147">
        <v>0.31</v>
      </c>
      <c r="F203" s="147">
        <v>4.9000000000000004</v>
      </c>
      <c r="G203" s="147">
        <v>0.28999999999999998</v>
      </c>
      <c r="H203" s="147" t="s">
        <v>128</v>
      </c>
      <c r="I203" s="147" t="s">
        <v>671</v>
      </c>
      <c r="J203" s="146" t="s">
        <v>813</v>
      </c>
    </row>
    <row r="204" spans="1:10" x14ac:dyDescent="0.25">
      <c r="A204" s="147" t="s">
        <v>847</v>
      </c>
      <c r="B204" s="147" t="s">
        <v>852</v>
      </c>
      <c r="C204" s="147">
        <v>10.25</v>
      </c>
      <c r="D204" s="147">
        <v>32.743000000000002</v>
      </c>
      <c r="E204" s="147">
        <v>0.31</v>
      </c>
      <c r="F204" s="147">
        <v>4.9000000000000004</v>
      </c>
      <c r="G204" s="147">
        <v>0.28999999999999998</v>
      </c>
      <c r="H204" s="147" t="s">
        <v>128</v>
      </c>
      <c r="I204" s="147" t="s">
        <v>671</v>
      </c>
      <c r="J204" s="146" t="s">
        <v>813</v>
      </c>
    </row>
    <row r="205" spans="1:10" x14ac:dyDescent="0.25">
      <c r="A205" s="147" t="s">
        <v>847</v>
      </c>
      <c r="B205" s="147" t="s">
        <v>826</v>
      </c>
      <c r="C205" s="147">
        <v>10.25</v>
      </c>
      <c r="D205" s="147">
        <v>35.296999999999997</v>
      </c>
      <c r="E205" s="147">
        <v>0.28999999999999998</v>
      </c>
      <c r="F205" s="147">
        <v>4.9000000000000004</v>
      </c>
      <c r="G205" s="147">
        <v>0.28999999999999998</v>
      </c>
      <c r="H205" s="147" t="s">
        <v>128</v>
      </c>
      <c r="I205" s="147" t="s">
        <v>671</v>
      </c>
      <c r="J205" s="146" t="s">
        <v>813</v>
      </c>
    </row>
    <row r="206" spans="1:10" x14ac:dyDescent="0.25">
      <c r="A206" s="147" t="s">
        <v>847</v>
      </c>
      <c r="B206" s="147" t="s">
        <v>826</v>
      </c>
      <c r="C206" s="147">
        <v>10.25</v>
      </c>
      <c r="D206" s="147">
        <v>35.296999999999997</v>
      </c>
      <c r="E206" s="147">
        <v>0.28999999999999998</v>
      </c>
      <c r="F206" s="147">
        <v>4.9000000000000004</v>
      </c>
      <c r="G206" s="147">
        <v>0.28999999999999998</v>
      </c>
      <c r="H206" s="147" t="s">
        <v>128</v>
      </c>
      <c r="I206" s="147" t="s">
        <v>671</v>
      </c>
      <c r="J206" s="146" t="s">
        <v>813</v>
      </c>
    </row>
    <row r="207" spans="1:10" x14ac:dyDescent="0.25">
      <c r="A207" s="147" t="s">
        <v>847</v>
      </c>
      <c r="B207" s="147" t="s">
        <v>851</v>
      </c>
      <c r="C207" s="147">
        <v>48</v>
      </c>
      <c r="D207" s="147">
        <v>21.515999999999998</v>
      </c>
      <c r="E207" s="147">
        <v>2.23</v>
      </c>
      <c r="F207" s="147">
        <v>1.83</v>
      </c>
      <c r="G207" s="147">
        <v>0.27</v>
      </c>
      <c r="H207" s="147" t="s">
        <v>128</v>
      </c>
      <c r="I207" s="147" t="s">
        <v>671</v>
      </c>
      <c r="J207" s="146" t="s">
        <v>813</v>
      </c>
    </row>
    <row r="208" spans="1:10" x14ac:dyDescent="0.25">
      <c r="A208" s="147" t="s">
        <v>847</v>
      </c>
      <c r="B208" s="147" t="s">
        <v>851</v>
      </c>
      <c r="C208" s="147">
        <v>48</v>
      </c>
      <c r="D208" s="147">
        <v>21.515999999999998</v>
      </c>
      <c r="E208" s="147">
        <v>2.23</v>
      </c>
      <c r="F208" s="147">
        <v>1.83</v>
      </c>
      <c r="G208" s="147">
        <v>0.27</v>
      </c>
      <c r="H208" s="147" t="s">
        <v>128</v>
      </c>
      <c r="I208" s="147" t="s">
        <v>671</v>
      </c>
      <c r="J208" s="146" t="s">
        <v>813</v>
      </c>
    </row>
    <row r="209" spans="1:10" x14ac:dyDescent="0.25">
      <c r="A209" s="147" t="s">
        <v>847</v>
      </c>
      <c r="B209" s="147" t="s">
        <v>825</v>
      </c>
      <c r="C209" s="147">
        <v>10.25</v>
      </c>
      <c r="D209" s="147">
        <v>36.722000000000001</v>
      </c>
      <c r="E209" s="147">
        <v>0.28000000000000003</v>
      </c>
      <c r="F209" s="147">
        <v>4.9000000000000004</v>
      </c>
      <c r="G209" s="147">
        <v>0.28999999999999998</v>
      </c>
      <c r="H209" s="147" t="s">
        <v>128</v>
      </c>
      <c r="I209" s="147" t="s">
        <v>671</v>
      </c>
      <c r="J209" s="146" t="s">
        <v>813</v>
      </c>
    </row>
    <row r="210" spans="1:10" x14ac:dyDescent="0.25">
      <c r="A210" s="147" t="s">
        <v>847</v>
      </c>
      <c r="B210" s="147" t="s">
        <v>825</v>
      </c>
      <c r="C210" s="147">
        <v>10.25</v>
      </c>
      <c r="D210" s="147">
        <v>36.722000000000001</v>
      </c>
      <c r="E210" s="147">
        <v>0.28000000000000003</v>
      </c>
      <c r="F210" s="147">
        <v>4.9000000000000004</v>
      </c>
      <c r="G210" s="147">
        <v>0.28999999999999998</v>
      </c>
      <c r="H210" s="147" t="s">
        <v>128</v>
      </c>
      <c r="I210" s="147" t="s">
        <v>671</v>
      </c>
      <c r="J210" s="146" t="s">
        <v>813</v>
      </c>
    </row>
    <row r="211" spans="1:10" x14ac:dyDescent="0.25">
      <c r="A211" s="147" t="s">
        <v>847</v>
      </c>
      <c r="B211" s="147" t="s">
        <v>850</v>
      </c>
      <c r="C211" s="147">
        <v>10.25</v>
      </c>
      <c r="D211" s="147">
        <v>33.973999999999997</v>
      </c>
      <c r="E211" s="147">
        <v>0.3</v>
      </c>
      <c r="F211" s="147">
        <v>4.9000000000000004</v>
      </c>
      <c r="G211" s="147">
        <v>0.28999999999999998</v>
      </c>
      <c r="H211" s="147" t="s">
        <v>128</v>
      </c>
      <c r="I211" s="147" t="s">
        <v>671</v>
      </c>
      <c r="J211" s="146" t="s">
        <v>813</v>
      </c>
    </row>
    <row r="212" spans="1:10" x14ac:dyDescent="0.25">
      <c r="A212" s="147" t="s">
        <v>847</v>
      </c>
      <c r="B212" s="147" t="s">
        <v>850</v>
      </c>
      <c r="C212" s="147">
        <v>10.25</v>
      </c>
      <c r="D212" s="147">
        <v>33.973999999999997</v>
      </c>
      <c r="E212" s="147">
        <v>0.3</v>
      </c>
      <c r="F212" s="147">
        <v>4.9000000000000004</v>
      </c>
      <c r="G212" s="147">
        <v>0.28999999999999998</v>
      </c>
      <c r="H212" s="147" t="s">
        <v>128</v>
      </c>
      <c r="I212" s="147" t="s">
        <v>671</v>
      </c>
      <c r="J212" s="146" t="s">
        <v>813</v>
      </c>
    </row>
    <row r="213" spans="1:10" x14ac:dyDescent="0.25">
      <c r="A213" s="147" t="s">
        <v>847</v>
      </c>
      <c r="B213" s="147" t="s">
        <v>849</v>
      </c>
      <c r="C213" s="147">
        <v>12.25</v>
      </c>
      <c r="D213" s="147">
        <v>38.26</v>
      </c>
      <c r="E213" s="147">
        <v>0.32</v>
      </c>
      <c r="F213" s="147">
        <v>4.2699999999999996</v>
      </c>
      <c r="G213" s="147">
        <v>0.28000000000000003</v>
      </c>
      <c r="H213" s="147" t="s">
        <v>128</v>
      </c>
      <c r="I213" s="147" t="s">
        <v>671</v>
      </c>
      <c r="J213" s="146" t="s">
        <v>813</v>
      </c>
    </row>
    <row r="214" spans="1:10" x14ac:dyDescent="0.25">
      <c r="A214" s="147" t="s">
        <v>847</v>
      </c>
      <c r="B214" s="147" t="s">
        <v>849</v>
      </c>
      <c r="C214" s="147">
        <v>12.25</v>
      </c>
      <c r="D214" s="147">
        <v>38.26</v>
      </c>
      <c r="E214" s="147">
        <v>0.32</v>
      </c>
      <c r="F214" s="147">
        <v>4.2699999999999996</v>
      </c>
      <c r="G214" s="147">
        <v>0.28000000000000003</v>
      </c>
      <c r="H214" s="147" t="s">
        <v>128</v>
      </c>
      <c r="I214" s="147" t="s">
        <v>671</v>
      </c>
      <c r="J214" s="146" t="s">
        <v>813</v>
      </c>
    </row>
    <row r="215" spans="1:10" x14ac:dyDescent="0.25">
      <c r="A215" s="147" t="s">
        <v>847</v>
      </c>
      <c r="B215" s="147" t="s">
        <v>822</v>
      </c>
      <c r="C215" s="147">
        <v>12.25</v>
      </c>
      <c r="D215" s="147">
        <v>43.715000000000003</v>
      </c>
      <c r="E215" s="147">
        <v>0.28000000000000003</v>
      </c>
      <c r="F215" s="147">
        <v>4.2699999999999996</v>
      </c>
      <c r="G215" s="147">
        <v>0.28000000000000003</v>
      </c>
      <c r="H215" s="147" t="s">
        <v>128</v>
      </c>
      <c r="I215" s="147" t="s">
        <v>671</v>
      </c>
      <c r="J215" s="146" t="s">
        <v>813</v>
      </c>
    </row>
    <row r="216" spans="1:10" x14ac:dyDescent="0.25">
      <c r="A216" s="147" t="s">
        <v>847</v>
      </c>
      <c r="B216" s="147" t="s">
        <v>822</v>
      </c>
      <c r="C216" s="147">
        <v>12.25</v>
      </c>
      <c r="D216" s="147">
        <v>43.715000000000003</v>
      </c>
      <c r="E216" s="147">
        <v>0.28000000000000003</v>
      </c>
      <c r="F216" s="147">
        <v>4.2699999999999996</v>
      </c>
      <c r="G216" s="147">
        <v>0.28000000000000003</v>
      </c>
      <c r="H216" s="147" t="s">
        <v>128</v>
      </c>
      <c r="I216" s="147" t="s">
        <v>671</v>
      </c>
      <c r="J216" s="146" t="s">
        <v>813</v>
      </c>
    </row>
    <row r="217" spans="1:10" x14ac:dyDescent="0.25">
      <c r="A217" s="147" t="s">
        <v>847</v>
      </c>
      <c r="B217" s="147" t="s">
        <v>821</v>
      </c>
      <c r="C217" s="147">
        <v>12.25</v>
      </c>
      <c r="D217" s="147">
        <v>45.878999999999998</v>
      </c>
      <c r="E217" s="147">
        <v>0.27</v>
      </c>
      <c r="F217" s="147">
        <v>4.2699999999999996</v>
      </c>
      <c r="G217" s="147">
        <v>0.28000000000000003</v>
      </c>
      <c r="H217" s="147" t="s">
        <v>128</v>
      </c>
      <c r="I217" s="147" t="s">
        <v>671</v>
      </c>
      <c r="J217" s="146" t="s">
        <v>813</v>
      </c>
    </row>
    <row r="218" spans="1:10" x14ac:dyDescent="0.25">
      <c r="A218" s="147" t="s">
        <v>847</v>
      </c>
      <c r="B218" s="147" t="s">
        <v>821</v>
      </c>
      <c r="C218" s="147">
        <v>12.25</v>
      </c>
      <c r="D218" s="147">
        <v>45.878999999999998</v>
      </c>
      <c r="E218" s="147">
        <v>0.27</v>
      </c>
      <c r="F218" s="147">
        <v>4.2699999999999996</v>
      </c>
      <c r="G218" s="147">
        <v>0.28000000000000003</v>
      </c>
      <c r="H218" s="147" t="s">
        <v>128</v>
      </c>
      <c r="I218" s="147" t="s">
        <v>671</v>
      </c>
      <c r="J218" s="146" t="s">
        <v>813</v>
      </c>
    </row>
    <row r="219" spans="1:10" x14ac:dyDescent="0.25">
      <c r="A219" s="147" t="s">
        <v>847</v>
      </c>
      <c r="B219" s="147" t="s">
        <v>820</v>
      </c>
      <c r="C219" s="147">
        <v>12.25</v>
      </c>
      <c r="D219" s="147">
        <v>41.738</v>
      </c>
      <c r="E219" s="147">
        <v>0.28999999999999998</v>
      </c>
      <c r="F219" s="147">
        <v>4.2699999999999996</v>
      </c>
      <c r="G219" s="147">
        <v>0.28000000000000003</v>
      </c>
      <c r="H219" s="147" t="s">
        <v>128</v>
      </c>
      <c r="I219" s="147" t="s">
        <v>671</v>
      </c>
      <c r="J219" s="146" t="s">
        <v>813</v>
      </c>
    </row>
    <row r="220" spans="1:10" x14ac:dyDescent="0.25">
      <c r="A220" s="147" t="s">
        <v>847</v>
      </c>
      <c r="B220" s="147" t="s">
        <v>820</v>
      </c>
      <c r="C220" s="147">
        <v>12.25</v>
      </c>
      <c r="D220" s="147">
        <v>41.738</v>
      </c>
      <c r="E220" s="147">
        <v>0.28999999999999998</v>
      </c>
      <c r="F220" s="147">
        <v>4.2699999999999996</v>
      </c>
      <c r="G220" s="147">
        <v>0.28000000000000003</v>
      </c>
      <c r="H220" s="147" t="s">
        <v>128</v>
      </c>
      <c r="I220" s="147" t="s">
        <v>671</v>
      </c>
      <c r="J220" s="146" t="s">
        <v>813</v>
      </c>
    </row>
    <row r="221" spans="1:10" x14ac:dyDescent="0.25">
      <c r="A221" s="147" t="s">
        <v>847</v>
      </c>
      <c r="B221" s="147" t="s">
        <v>848</v>
      </c>
      <c r="C221" s="147">
        <v>10.25</v>
      </c>
      <c r="D221" s="147">
        <v>45.878999999999998</v>
      </c>
      <c r="E221" s="147">
        <v>0.22</v>
      </c>
      <c r="F221" s="147">
        <v>4.9000000000000004</v>
      </c>
      <c r="G221" s="147">
        <v>0.28999999999999998</v>
      </c>
      <c r="H221" s="147" t="s">
        <v>128</v>
      </c>
      <c r="I221" s="147" t="s">
        <v>671</v>
      </c>
      <c r="J221" s="146" t="s">
        <v>813</v>
      </c>
    </row>
    <row r="222" spans="1:10" x14ac:dyDescent="0.25">
      <c r="A222" s="147" t="s">
        <v>847</v>
      </c>
      <c r="B222" s="147" t="s">
        <v>848</v>
      </c>
      <c r="C222" s="147">
        <v>10.25</v>
      </c>
      <c r="D222" s="147">
        <v>45.878999999999998</v>
      </c>
      <c r="E222" s="147">
        <v>0.22</v>
      </c>
      <c r="F222" s="147">
        <v>4.9000000000000004</v>
      </c>
      <c r="G222" s="147">
        <v>0.28999999999999998</v>
      </c>
      <c r="H222" s="147" t="s">
        <v>128</v>
      </c>
      <c r="I222" s="147" t="s">
        <v>671</v>
      </c>
      <c r="J222" s="146" t="s">
        <v>813</v>
      </c>
    </row>
    <row r="223" spans="1:10" x14ac:dyDescent="0.25">
      <c r="A223" s="147" t="s">
        <v>847</v>
      </c>
      <c r="B223" s="147" t="s">
        <v>818</v>
      </c>
      <c r="C223" s="147">
        <v>10.25</v>
      </c>
      <c r="D223" s="147">
        <v>53.816000000000003</v>
      </c>
      <c r="E223" s="147">
        <v>0.19</v>
      </c>
      <c r="F223" s="147">
        <v>4.9000000000000004</v>
      </c>
      <c r="G223" s="147">
        <v>0.28999999999999998</v>
      </c>
      <c r="H223" s="147" t="s">
        <v>128</v>
      </c>
      <c r="I223" s="147" t="s">
        <v>671</v>
      </c>
      <c r="J223" s="146" t="s">
        <v>813</v>
      </c>
    </row>
    <row r="224" spans="1:10" x14ac:dyDescent="0.25">
      <c r="A224" s="147" t="s">
        <v>847</v>
      </c>
      <c r="B224" s="147" t="s">
        <v>818</v>
      </c>
      <c r="C224" s="147">
        <v>10.25</v>
      </c>
      <c r="D224" s="147">
        <v>53.816000000000003</v>
      </c>
      <c r="E224" s="147">
        <v>0.19</v>
      </c>
      <c r="F224" s="147">
        <v>4.9000000000000004</v>
      </c>
      <c r="G224" s="147">
        <v>0.28999999999999998</v>
      </c>
      <c r="H224" s="147" t="s">
        <v>128</v>
      </c>
      <c r="I224" s="147" t="s">
        <v>671</v>
      </c>
      <c r="J224" s="146" t="s">
        <v>813</v>
      </c>
    </row>
    <row r="225" spans="1:10" x14ac:dyDescent="0.25">
      <c r="A225" s="147" t="s">
        <v>847</v>
      </c>
      <c r="B225" s="147" t="s">
        <v>817</v>
      </c>
      <c r="C225" s="147">
        <v>10.25</v>
      </c>
      <c r="D225" s="147">
        <v>57.084000000000003</v>
      </c>
      <c r="E225" s="147">
        <v>0.18</v>
      </c>
      <c r="F225" s="147">
        <v>4.9000000000000004</v>
      </c>
      <c r="G225" s="147">
        <v>0.28999999999999998</v>
      </c>
      <c r="H225" s="147" t="s">
        <v>128</v>
      </c>
      <c r="I225" s="147" t="s">
        <v>671</v>
      </c>
      <c r="J225" s="146" t="s">
        <v>813</v>
      </c>
    </row>
    <row r="226" spans="1:10" x14ac:dyDescent="0.25">
      <c r="A226" s="147" t="s">
        <v>847</v>
      </c>
      <c r="B226" s="147" t="s">
        <v>817</v>
      </c>
      <c r="C226" s="147">
        <v>10.25</v>
      </c>
      <c r="D226" s="147">
        <v>57.084000000000003</v>
      </c>
      <c r="E226" s="147">
        <v>0.18</v>
      </c>
      <c r="F226" s="147">
        <v>4.9000000000000004</v>
      </c>
      <c r="G226" s="147">
        <v>0.28999999999999998</v>
      </c>
      <c r="H226" s="147" t="s">
        <v>128</v>
      </c>
      <c r="I226" s="147" t="s">
        <v>671</v>
      </c>
      <c r="J226" s="146" t="s">
        <v>813</v>
      </c>
    </row>
    <row r="227" spans="1:10" x14ac:dyDescent="0.25">
      <c r="A227" s="147" t="s">
        <v>847</v>
      </c>
      <c r="B227" s="147" t="s">
        <v>816</v>
      </c>
      <c r="C227" s="147">
        <v>10.25</v>
      </c>
      <c r="D227" s="147">
        <v>50.892000000000003</v>
      </c>
      <c r="E227" s="147">
        <v>0.2</v>
      </c>
      <c r="F227" s="147">
        <v>4.9000000000000004</v>
      </c>
      <c r="G227" s="147">
        <v>0.28999999999999998</v>
      </c>
      <c r="H227" s="147" t="s">
        <v>128</v>
      </c>
      <c r="I227" s="147" t="s">
        <v>671</v>
      </c>
      <c r="J227" s="146" t="s">
        <v>813</v>
      </c>
    </row>
    <row r="228" spans="1:10" x14ac:dyDescent="0.25">
      <c r="A228" s="147" t="s">
        <v>847</v>
      </c>
      <c r="B228" s="147" t="s">
        <v>816</v>
      </c>
      <c r="C228" s="147">
        <v>10.25</v>
      </c>
      <c r="D228" s="147">
        <v>50.892000000000003</v>
      </c>
      <c r="E228" s="147">
        <v>0.2</v>
      </c>
      <c r="F228" s="147">
        <v>4.9000000000000004</v>
      </c>
      <c r="G228" s="147">
        <v>0.28999999999999998</v>
      </c>
      <c r="H228" s="147" t="s">
        <v>128</v>
      </c>
      <c r="I228" s="147" t="s">
        <v>671</v>
      </c>
      <c r="J228" s="146" t="s">
        <v>813</v>
      </c>
    </row>
    <row r="229" spans="1:10" x14ac:dyDescent="0.25">
      <c r="A229" s="147" t="s">
        <v>815</v>
      </c>
      <c r="B229" s="147" t="s">
        <v>846</v>
      </c>
      <c r="C229" s="147">
        <v>4.5</v>
      </c>
      <c r="D229" s="147">
        <v>11.446999999999999</v>
      </c>
      <c r="E229" s="147">
        <v>0.39</v>
      </c>
      <c r="F229" s="147">
        <v>9.89</v>
      </c>
      <c r="G229" s="147">
        <v>0.31</v>
      </c>
      <c r="H229" s="147" t="s">
        <v>128</v>
      </c>
      <c r="I229" s="147" t="s">
        <v>671</v>
      </c>
      <c r="J229" s="146" t="s">
        <v>813</v>
      </c>
    </row>
    <row r="230" spans="1:10" x14ac:dyDescent="0.25">
      <c r="A230" s="147" t="s">
        <v>815</v>
      </c>
      <c r="B230" s="147" t="s">
        <v>846</v>
      </c>
      <c r="C230" s="147">
        <v>4.5</v>
      </c>
      <c r="D230" s="147">
        <v>11.446999999999999</v>
      </c>
      <c r="E230" s="147">
        <v>0.39</v>
      </c>
      <c r="F230" s="147">
        <v>9.89</v>
      </c>
      <c r="G230" s="147">
        <v>0.31</v>
      </c>
      <c r="H230" s="147" t="s">
        <v>128</v>
      </c>
      <c r="I230" s="147" t="s">
        <v>671</v>
      </c>
      <c r="J230" s="146" t="s">
        <v>813</v>
      </c>
    </row>
    <row r="231" spans="1:10" x14ac:dyDescent="0.25">
      <c r="A231" s="147" t="s">
        <v>815</v>
      </c>
      <c r="B231" s="147" t="s">
        <v>845</v>
      </c>
      <c r="C231" s="147">
        <v>4.5</v>
      </c>
      <c r="D231" s="147">
        <v>12.746</v>
      </c>
      <c r="E231" s="147">
        <v>0.35</v>
      </c>
      <c r="F231" s="147">
        <v>9.89</v>
      </c>
      <c r="G231" s="147">
        <v>0.31</v>
      </c>
      <c r="H231" s="147" t="s">
        <v>128</v>
      </c>
      <c r="I231" s="147" t="s">
        <v>671</v>
      </c>
      <c r="J231" s="146" t="s">
        <v>813</v>
      </c>
    </row>
    <row r="232" spans="1:10" x14ac:dyDescent="0.25">
      <c r="A232" s="147" t="s">
        <v>815</v>
      </c>
      <c r="B232" s="147" t="s">
        <v>845</v>
      </c>
      <c r="C232" s="147">
        <v>4.5</v>
      </c>
      <c r="D232" s="147">
        <v>12.746</v>
      </c>
      <c r="E232" s="147">
        <v>0.35</v>
      </c>
      <c r="F232" s="147">
        <v>9.89</v>
      </c>
      <c r="G232" s="147">
        <v>0.31</v>
      </c>
      <c r="H232" s="147" t="s">
        <v>128</v>
      </c>
      <c r="I232" s="147" t="s">
        <v>671</v>
      </c>
      <c r="J232" s="146" t="s">
        <v>813</v>
      </c>
    </row>
    <row r="233" spans="1:10" x14ac:dyDescent="0.25">
      <c r="A233" s="147" t="s">
        <v>815</v>
      </c>
      <c r="B233" s="147" t="s">
        <v>844</v>
      </c>
      <c r="C233" s="147">
        <v>4.5</v>
      </c>
      <c r="D233" s="147">
        <v>14.853</v>
      </c>
      <c r="E233" s="147">
        <v>0.3</v>
      </c>
      <c r="F233" s="147">
        <v>9.89</v>
      </c>
      <c r="G233" s="147">
        <v>0.31</v>
      </c>
      <c r="H233" s="147" t="s">
        <v>128</v>
      </c>
      <c r="I233" s="147" t="s">
        <v>671</v>
      </c>
      <c r="J233" s="146" t="s">
        <v>813</v>
      </c>
    </row>
    <row r="234" spans="1:10" x14ac:dyDescent="0.25">
      <c r="A234" s="147" t="s">
        <v>815</v>
      </c>
      <c r="B234" s="147" t="s">
        <v>844</v>
      </c>
      <c r="C234" s="147">
        <v>4.5</v>
      </c>
      <c r="D234" s="147">
        <v>14.853</v>
      </c>
      <c r="E234" s="147">
        <v>0.3</v>
      </c>
      <c r="F234" s="147">
        <v>9.89</v>
      </c>
      <c r="G234" s="147">
        <v>0.31</v>
      </c>
      <c r="H234" s="147" t="s">
        <v>128</v>
      </c>
      <c r="I234" s="147" t="s">
        <v>671</v>
      </c>
      <c r="J234" s="146" t="s">
        <v>813</v>
      </c>
    </row>
    <row r="235" spans="1:10" x14ac:dyDescent="0.25">
      <c r="A235" s="147" t="s">
        <v>815</v>
      </c>
      <c r="B235" s="147" t="s">
        <v>843</v>
      </c>
      <c r="C235" s="147">
        <v>4.5</v>
      </c>
      <c r="D235" s="147">
        <v>12.545</v>
      </c>
      <c r="E235" s="147">
        <v>0.36</v>
      </c>
      <c r="F235" s="147">
        <v>9.89</v>
      </c>
      <c r="G235" s="147">
        <v>0.31</v>
      </c>
      <c r="H235" s="147" t="s">
        <v>128</v>
      </c>
      <c r="I235" s="147" t="s">
        <v>671</v>
      </c>
      <c r="J235" s="146" t="s">
        <v>813</v>
      </c>
    </row>
    <row r="236" spans="1:10" x14ac:dyDescent="0.25">
      <c r="A236" s="147" t="s">
        <v>815</v>
      </c>
      <c r="B236" s="147" t="s">
        <v>843</v>
      </c>
      <c r="C236" s="147">
        <v>4.5</v>
      </c>
      <c r="D236" s="147">
        <v>12.545</v>
      </c>
      <c r="E236" s="147">
        <v>0.36</v>
      </c>
      <c r="F236" s="147">
        <v>9.89</v>
      </c>
      <c r="G236" s="147">
        <v>0.31</v>
      </c>
      <c r="H236" s="147" t="s">
        <v>128</v>
      </c>
      <c r="I236" s="147" t="s">
        <v>671</v>
      </c>
      <c r="J236" s="146" t="s">
        <v>813</v>
      </c>
    </row>
    <row r="237" spans="1:10" x14ac:dyDescent="0.25">
      <c r="A237" s="147" t="s">
        <v>815</v>
      </c>
      <c r="B237" s="147" t="s">
        <v>842</v>
      </c>
      <c r="C237" s="147">
        <v>4.5</v>
      </c>
      <c r="D237" s="147">
        <v>13.612</v>
      </c>
      <c r="E237" s="147">
        <v>0.33</v>
      </c>
      <c r="F237" s="147">
        <v>9.89</v>
      </c>
      <c r="G237" s="147">
        <v>0.31</v>
      </c>
      <c r="H237" s="147" t="s">
        <v>128</v>
      </c>
      <c r="I237" s="147" t="s">
        <v>671</v>
      </c>
      <c r="J237" s="146" t="s">
        <v>813</v>
      </c>
    </row>
    <row r="238" spans="1:10" x14ac:dyDescent="0.25">
      <c r="A238" s="147" t="s">
        <v>815</v>
      </c>
      <c r="B238" s="147" t="s">
        <v>842</v>
      </c>
      <c r="C238" s="147">
        <v>4.5</v>
      </c>
      <c r="D238" s="147">
        <v>13.612</v>
      </c>
      <c r="E238" s="147">
        <v>0.33</v>
      </c>
      <c r="F238" s="147">
        <v>9.89</v>
      </c>
      <c r="G238" s="147">
        <v>0.31</v>
      </c>
      <c r="H238" s="147" t="s">
        <v>128</v>
      </c>
      <c r="I238" s="147" t="s">
        <v>671</v>
      </c>
      <c r="J238" s="146" t="s">
        <v>813</v>
      </c>
    </row>
    <row r="239" spans="1:10" x14ac:dyDescent="0.25">
      <c r="A239" s="147" t="s">
        <v>815</v>
      </c>
      <c r="B239" s="147" t="s">
        <v>841</v>
      </c>
      <c r="C239" s="147">
        <v>4.5</v>
      </c>
      <c r="D239" s="147">
        <v>15.409000000000001</v>
      </c>
      <c r="E239" s="147">
        <v>0.28999999999999998</v>
      </c>
      <c r="F239" s="147">
        <v>9.89</v>
      </c>
      <c r="G239" s="147">
        <v>0.31</v>
      </c>
      <c r="H239" s="147" t="s">
        <v>128</v>
      </c>
      <c r="I239" s="147" t="s">
        <v>671</v>
      </c>
      <c r="J239" s="146" t="s">
        <v>813</v>
      </c>
    </row>
    <row r="240" spans="1:10" x14ac:dyDescent="0.25">
      <c r="A240" s="147" t="s">
        <v>815</v>
      </c>
      <c r="B240" s="147" t="s">
        <v>841</v>
      </c>
      <c r="C240" s="147">
        <v>4.5</v>
      </c>
      <c r="D240" s="147">
        <v>15.409000000000001</v>
      </c>
      <c r="E240" s="147">
        <v>0.28999999999999998</v>
      </c>
      <c r="F240" s="147">
        <v>9.89</v>
      </c>
      <c r="G240" s="147">
        <v>0.31</v>
      </c>
      <c r="H240" s="147" t="s">
        <v>128</v>
      </c>
      <c r="I240" s="147" t="s">
        <v>671</v>
      </c>
      <c r="J240" s="146" t="s">
        <v>813</v>
      </c>
    </row>
    <row r="241" spans="1:10" x14ac:dyDescent="0.25">
      <c r="A241" s="147" t="s">
        <v>815</v>
      </c>
      <c r="B241" s="147" t="s">
        <v>840</v>
      </c>
      <c r="C241" s="147">
        <v>4.5</v>
      </c>
      <c r="D241" s="147">
        <v>17.327999999999999</v>
      </c>
      <c r="E241" s="147">
        <v>0.26</v>
      </c>
      <c r="F241" s="147">
        <v>9.89</v>
      </c>
      <c r="G241" s="147">
        <v>0.31</v>
      </c>
      <c r="H241" s="147" t="s">
        <v>128</v>
      </c>
      <c r="I241" s="147" t="s">
        <v>671</v>
      </c>
      <c r="J241" s="146" t="s">
        <v>813</v>
      </c>
    </row>
    <row r="242" spans="1:10" x14ac:dyDescent="0.25">
      <c r="A242" s="147" t="s">
        <v>815</v>
      </c>
      <c r="B242" s="147" t="s">
        <v>840</v>
      </c>
      <c r="C242" s="147">
        <v>4.5</v>
      </c>
      <c r="D242" s="147">
        <v>17.327999999999999</v>
      </c>
      <c r="E242" s="147">
        <v>0.26</v>
      </c>
      <c r="F242" s="147">
        <v>9.89</v>
      </c>
      <c r="G242" s="147">
        <v>0.31</v>
      </c>
      <c r="H242" s="147" t="s">
        <v>128</v>
      </c>
      <c r="I242" s="147" t="s">
        <v>671</v>
      </c>
      <c r="J242" s="146" t="s">
        <v>813</v>
      </c>
    </row>
    <row r="243" spans="1:10" x14ac:dyDescent="0.25">
      <c r="A243" s="147" t="s">
        <v>815</v>
      </c>
      <c r="B243" s="147" t="s">
        <v>839</v>
      </c>
      <c r="C243" s="147">
        <v>4.5</v>
      </c>
      <c r="D243" s="147">
        <v>14.853</v>
      </c>
      <c r="E243" s="147">
        <v>0.3</v>
      </c>
      <c r="F243" s="147">
        <v>9.89</v>
      </c>
      <c r="G243" s="147">
        <v>0.31</v>
      </c>
      <c r="H243" s="147" t="s">
        <v>128</v>
      </c>
      <c r="I243" s="147" t="s">
        <v>671</v>
      </c>
      <c r="J243" s="146" t="s">
        <v>813</v>
      </c>
    </row>
    <row r="244" spans="1:10" x14ac:dyDescent="0.25">
      <c r="A244" s="147" t="s">
        <v>815</v>
      </c>
      <c r="B244" s="147" t="s">
        <v>839</v>
      </c>
      <c r="C244" s="147">
        <v>4.5</v>
      </c>
      <c r="D244" s="147">
        <v>14.853</v>
      </c>
      <c r="E244" s="147">
        <v>0.3</v>
      </c>
      <c r="F244" s="147">
        <v>9.89</v>
      </c>
      <c r="G244" s="147">
        <v>0.31</v>
      </c>
      <c r="H244" s="147" t="s">
        <v>128</v>
      </c>
      <c r="I244" s="147" t="s">
        <v>671</v>
      </c>
      <c r="J244" s="146" t="s">
        <v>813</v>
      </c>
    </row>
    <row r="245" spans="1:10" x14ac:dyDescent="0.25">
      <c r="A245" s="147" t="s">
        <v>815</v>
      </c>
      <c r="B245" s="147" t="s">
        <v>838</v>
      </c>
      <c r="C245" s="147">
        <v>6.5</v>
      </c>
      <c r="D245" s="147">
        <v>16.978999999999999</v>
      </c>
      <c r="E245" s="147">
        <v>0.38</v>
      </c>
      <c r="F245" s="147">
        <v>7.15</v>
      </c>
      <c r="G245" s="147">
        <v>0.3</v>
      </c>
      <c r="H245" s="147" t="s">
        <v>128</v>
      </c>
      <c r="I245" s="147" t="s">
        <v>671</v>
      </c>
      <c r="J245" s="146" t="s">
        <v>813</v>
      </c>
    </row>
    <row r="246" spans="1:10" x14ac:dyDescent="0.25">
      <c r="A246" s="147" t="s">
        <v>815</v>
      </c>
      <c r="B246" s="147" t="s">
        <v>838</v>
      </c>
      <c r="C246" s="147">
        <v>6.5</v>
      </c>
      <c r="D246" s="147">
        <v>16.978999999999999</v>
      </c>
      <c r="E246" s="147">
        <v>0.38</v>
      </c>
      <c r="F246" s="147">
        <v>7.15</v>
      </c>
      <c r="G246" s="147">
        <v>0.3</v>
      </c>
      <c r="H246" s="147" t="s">
        <v>128</v>
      </c>
      <c r="I246" s="147" t="s">
        <v>671</v>
      </c>
      <c r="J246" s="146" t="s">
        <v>813</v>
      </c>
    </row>
    <row r="247" spans="1:10" x14ac:dyDescent="0.25">
      <c r="A247" s="147" t="s">
        <v>815</v>
      </c>
      <c r="B247" s="147" t="s">
        <v>837</v>
      </c>
      <c r="C247" s="147">
        <v>6.5</v>
      </c>
      <c r="D247" s="147">
        <v>19.292999999999999</v>
      </c>
      <c r="E247" s="147">
        <v>0.34</v>
      </c>
      <c r="F247" s="147">
        <v>7.15</v>
      </c>
      <c r="G247" s="147">
        <v>0.3</v>
      </c>
      <c r="H247" s="147" t="s">
        <v>128</v>
      </c>
      <c r="I247" s="147" t="s">
        <v>671</v>
      </c>
      <c r="J247" s="146" t="s">
        <v>813</v>
      </c>
    </row>
    <row r="248" spans="1:10" x14ac:dyDescent="0.25">
      <c r="A248" s="147" t="s">
        <v>815</v>
      </c>
      <c r="B248" s="147" t="s">
        <v>837</v>
      </c>
      <c r="C248" s="147">
        <v>6.5</v>
      </c>
      <c r="D248" s="147">
        <v>19.292999999999999</v>
      </c>
      <c r="E248" s="147">
        <v>0.34</v>
      </c>
      <c r="F248" s="147">
        <v>7.15</v>
      </c>
      <c r="G248" s="147">
        <v>0.3</v>
      </c>
      <c r="H248" s="147" t="s">
        <v>128</v>
      </c>
      <c r="I248" s="147" t="s">
        <v>671</v>
      </c>
      <c r="J248" s="146" t="s">
        <v>813</v>
      </c>
    </row>
    <row r="249" spans="1:10" x14ac:dyDescent="0.25">
      <c r="A249" s="147" t="s">
        <v>815</v>
      </c>
      <c r="B249" s="147" t="s">
        <v>836</v>
      </c>
      <c r="C249" s="147">
        <v>6.5</v>
      </c>
      <c r="D249" s="147">
        <v>22.85</v>
      </c>
      <c r="E249" s="147">
        <v>0.28000000000000003</v>
      </c>
      <c r="F249" s="147">
        <v>7.15</v>
      </c>
      <c r="G249" s="147">
        <v>0.3</v>
      </c>
      <c r="H249" s="147" t="s">
        <v>128</v>
      </c>
      <c r="I249" s="147" t="s">
        <v>671</v>
      </c>
      <c r="J249" s="146" t="s">
        <v>813</v>
      </c>
    </row>
    <row r="250" spans="1:10" x14ac:dyDescent="0.25">
      <c r="A250" s="147" t="s">
        <v>815</v>
      </c>
      <c r="B250" s="147" t="s">
        <v>836</v>
      </c>
      <c r="C250" s="147">
        <v>6.5</v>
      </c>
      <c r="D250" s="147">
        <v>22.85</v>
      </c>
      <c r="E250" s="147">
        <v>0.28000000000000003</v>
      </c>
      <c r="F250" s="147">
        <v>7.15</v>
      </c>
      <c r="G250" s="147">
        <v>0.3</v>
      </c>
      <c r="H250" s="147" t="s">
        <v>128</v>
      </c>
      <c r="I250" s="147" t="s">
        <v>671</v>
      </c>
      <c r="J250" s="146" t="s">
        <v>813</v>
      </c>
    </row>
    <row r="251" spans="1:10" x14ac:dyDescent="0.25">
      <c r="A251" s="147" t="s">
        <v>815</v>
      </c>
      <c r="B251" s="147" t="s">
        <v>835</v>
      </c>
      <c r="C251" s="147">
        <v>6.5</v>
      </c>
      <c r="D251" s="147">
        <v>18.46</v>
      </c>
      <c r="E251" s="147">
        <v>0.35</v>
      </c>
      <c r="F251" s="147">
        <v>7.15</v>
      </c>
      <c r="G251" s="147">
        <v>0.3</v>
      </c>
      <c r="H251" s="147" t="s">
        <v>128</v>
      </c>
      <c r="I251" s="147" t="s">
        <v>671</v>
      </c>
    </row>
    <row r="252" spans="1:10" x14ac:dyDescent="0.25">
      <c r="A252" s="147" t="s">
        <v>815</v>
      </c>
      <c r="B252" s="147" t="s">
        <v>835</v>
      </c>
      <c r="C252" s="147">
        <v>6.5</v>
      </c>
      <c r="D252" s="147">
        <v>18.46</v>
      </c>
      <c r="E252" s="147">
        <v>0.35</v>
      </c>
      <c r="F252" s="147">
        <v>7.15</v>
      </c>
      <c r="G252" s="147">
        <v>0.3</v>
      </c>
      <c r="H252" s="147" t="s">
        <v>128</v>
      </c>
      <c r="I252" s="147" t="s">
        <v>671</v>
      </c>
    </row>
    <row r="253" spans="1:10" x14ac:dyDescent="0.25">
      <c r="A253" s="147" t="s">
        <v>815</v>
      </c>
      <c r="B253" s="147" t="s">
        <v>834</v>
      </c>
      <c r="C253" s="147">
        <v>8.25</v>
      </c>
      <c r="D253" s="147">
        <v>21.716000000000001</v>
      </c>
      <c r="E253" s="147">
        <v>0.38</v>
      </c>
      <c r="F253" s="147">
        <v>5.85</v>
      </c>
      <c r="G253" s="147">
        <v>0.28999999999999998</v>
      </c>
      <c r="H253" s="147" t="s">
        <v>128</v>
      </c>
      <c r="I253" s="147" t="s">
        <v>671</v>
      </c>
    </row>
    <row r="254" spans="1:10" x14ac:dyDescent="0.25">
      <c r="A254" s="147" t="s">
        <v>815</v>
      </c>
      <c r="B254" s="147" t="s">
        <v>834</v>
      </c>
      <c r="C254" s="147">
        <v>8.25</v>
      </c>
      <c r="D254" s="147">
        <v>21.716000000000001</v>
      </c>
      <c r="E254" s="147">
        <v>0.38</v>
      </c>
      <c r="F254" s="147">
        <v>5.85</v>
      </c>
      <c r="G254" s="147">
        <v>0.28999999999999998</v>
      </c>
      <c r="H254" s="147" t="s">
        <v>128</v>
      </c>
      <c r="I254" s="147" t="s">
        <v>671</v>
      </c>
    </row>
    <row r="255" spans="1:10" x14ac:dyDescent="0.25">
      <c r="A255" s="147" t="s">
        <v>815</v>
      </c>
      <c r="B255" s="147" t="s">
        <v>833</v>
      </c>
      <c r="C255" s="147">
        <v>8.25</v>
      </c>
      <c r="D255" s="147">
        <v>25.486999999999998</v>
      </c>
      <c r="E255" s="147">
        <v>0.32</v>
      </c>
      <c r="F255" s="147">
        <v>5.85</v>
      </c>
      <c r="G255" s="147">
        <v>0.28999999999999998</v>
      </c>
      <c r="H255" s="147" t="s">
        <v>128</v>
      </c>
      <c r="I255" s="147" t="s">
        <v>671</v>
      </c>
    </row>
    <row r="256" spans="1:10" x14ac:dyDescent="0.25">
      <c r="A256" s="147" t="s">
        <v>815</v>
      </c>
      <c r="B256" s="147" t="s">
        <v>833</v>
      </c>
      <c r="C256" s="147">
        <v>8.25</v>
      </c>
      <c r="D256" s="147">
        <v>25.486999999999998</v>
      </c>
      <c r="E256" s="147">
        <v>0.32</v>
      </c>
      <c r="F256" s="147">
        <v>5.85</v>
      </c>
      <c r="G256" s="147">
        <v>0.28999999999999998</v>
      </c>
      <c r="H256" s="147" t="s">
        <v>128</v>
      </c>
      <c r="I256" s="147" t="s">
        <v>671</v>
      </c>
    </row>
    <row r="257" spans="1:9" x14ac:dyDescent="0.25">
      <c r="A257" s="147" t="s">
        <v>815</v>
      </c>
      <c r="B257" s="147" t="s">
        <v>832</v>
      </c>
      <c r="C257" s="147">
        <v>8.25</v>
      </c>
      <c r="D257" s="147">
        <v>29.71</v>
      </c>
      <c r="E257" s="147">
        <v>0.28000000000000003</v>
      </c>
      <c r="F257" s="147">
        <v>5.85</v>
      </c>
      <c r="G257" s="147">
        <v>0.28999999999999998</v>
      </c>
      <c r="H257" s="147" t="s">
        <v>128</v>
      </c>
      <c r="I257" s="147" t="s">
        <v>671</v>
      </c>
    </row>
    <row r="258" spans="1:9" x14ac:dyDescent="0.25">
      <c r="A258" s="147" t="s">
        <v>815</v>
      </c>
      <c r="B258" s="147" t="s">
        <v>832</v>
      </c>
      <c r="C258" s="147">
        <v>8.25</v>
      </c>
      <c r="D258" s="147">
        <v>29.71</v>
      </c>
      <c r="E258" s="147">
        <v>0.28000000000000003</v>
      </c>
      <c r="F258" s="147">
        <v>5.85</v>
      </c>
      <c r="G258" s="147">
        <v>0.28999999999999998</v>
      </c>
      <c r="H258" s="147" t="s">
        <v>128</v>
      </c>
      <c r="I258" s="147" t="s">
        <v>671</v>
      </c>
    </row>
    <row r="259" spans="1:9" x14ac:dyDescent="0.25">
      <c r="A259" s="147" t="s">
        <v>815</v>
      </c>
      <c r="B259" s="147" t="s">
        <v>831</v>
      </c>
      <c r="C259" s="147">
        <v>8.25</v>
      </c>
      <c r="D259" s="147">
        <v>24.100999999999999</v>
      </c>
      <c r="E259" s="147">
        <v>0.34</v>
      </c>
      <c r="F259" s="147">
        <v>5.85</v>
      </c>
      <c r="G259" s="147">
        <v>0.28999999999999998</v>
      </c>
      <c r="H259" s="147" t="s">
        <v>128</v>
      </c>
      <c r="I259" s="147" t="s">
        <v>671</v>
      </c>
    </row>
    <row r="260" spans="1:9" x14ac:dyDescent="0.25">
      <c r="A260" s="147" t="s">
        <v>815</v>
      </c>
      <c r="B260" s="147" t="s">
        <v>831</v>
      </c>
      <c r="C260" s="147">
        <v>8.25</v>
      </c>
      <c r="D260" s="147">
        <v>24.100999999999999</v>
      </c>
      <c r="E260" s="147">
        <v>0.34</v>
      </c>
      <c r="F260" s="147">
        <v>5.85</v>
      </c>
      <c r="G260" s="147">
        <v>0.28999999999999998</v>
      </c>
      <c r="H260" s="147" t="s">
        <v>128</v>
      </c>
      <c r="I260" s="147" t="s">
        <v>671</v>
      </c>
    </row>
    <row r="261" spans="1:9" x14ac:dyDescent="0.25">
      <c r="A261" s="147" t="s">
        <v>815</v>
      </c>
      <c r="B261" s="147" t="s">
        <v>830</v>
      </c>
      <c r="C261" s="147">
        <v>6.5</v>
      </c>
      <c r="D261" s="147">
        <v>21.716000000000001</v>
      </c>
      <c r="E261" s="147">
        <v>0.3</v>
      </c>
      <c r="F261" s="147">
        <v>7.15</v>
      </c>
      <c r="G261" s="147">
        <v>0.3</v>
      </c>
      <c r="H261" s="147" t="s">
        <v>128</v>
      </c>
      <c r="I261" s="147" t="s">
        <v>671</v>
      </c>
    </row>
    <row r="262" spans="1:9" x14ac:dyDescent="0.25">
      <c r="A262" s="147" t="s">
        <v>815</v>
      </c>
      <c r="B262" s="147" t="s">
        <v>830</v>
      </c>
      <c r="C262" s="147">
        <v>6.5</v>
      </c>
      <c r="D262" s="147">
        <v>21.716000000000001</v>
      </c>
      <c r="E262" s="147">
        <v>0.3</v>
      </c>
      <c r="F262" s="147">
        <v>7.15</v>
      </c>
      <c r="G262" s="147">
        <v>0.3</v>
      </c>
      <c r="H262" s="147" t="s">
        <v>128</v>
      </c>
      <c r="I262" s="147" t="s">
        <v>671</v>
      </c>
    </row>
    <row r="263" spans="1:9" x14ac:dyDescent="0.25">
      <c r="A263" s="147" t="s">
        <v>815</v>
      </c>
      <c r="B263" s="147" t="s">
        <v>829</v>
      </c>
      <c r="C263" s="147">
        <v>6.5</v>
      </c>
      <c r="D263" s="147">
        <v>26.238</v>
      </c>
      <c r="E263" s="147">
        <v>0.25</v>
      </c>
      <c r="F263" s="147">
        <v>7.15</v>
      </c>
      <c r="G263" s="147">
        <v>0.3</v>
      </c>
      <c r="H263" s="147" t="s">
        <v>128</v>
      </c>
      <c r="I263" s="147" t="s">
        <v>671</v>
      </c>
    </row>
    <row r="264" spans="1:9" x14ac:dyDescent="0.25">
      <c r="A264" s="147" t="s">
        <v>815</v>
      </c>
      <c r="B264" s="147" t="s">
        <v>829</v>
      </c>
      <c r="C264" s="147">
        <v>6.5</v>
      </c>
      <c r="D264" s="147">
        <v>26.238</v>
      </c>
      <c r="E264" s="147">
        <v>0.25</v>
      </c>
      <c r="F264" s="147">
        <v>7.15</v>
      </c>
      <c r="G264" s="147">
        <v>0.3</v>
      </c>
      <c r="H264" s="147" t="s">
        <v>128</v>
      </c>
      <c r="I264" s="147" t="s">
        <v>671</v>
      </c>
    </row>
    <row r="265" spans="1:9" x14ac:dyDescent="0.25">
      <c r="A265" s="147" t="s">
        <v>815</v>
      </c>
      <c r="B265" s="147" t="s">
        <v>828</v>
      </c>
      <c r="C265" s="147">
        <v>6.5</v>
      </c>
      <c r="D265" s="147">
        <v>29.71</v>
      </c>
      <c r="E265" s="147">
        <v>0.22</v>
      </c>
      <c r="F265" s="147">
        <v>7.15</v>
      </c>
      <c r="G265" s="147">
        <v>0.3</v>
      </c>
      <c r="H265" s="147" t="s">
        <v>128</v>
      </c>
      <c r="I265" s="147" t="s">
        <v>671</v>
      </c>
    </row>
    <row r="266" spans="1:9" x14ac:dyDescent="0.25">
      <c r="A266" s="147" t="s">
        <v>815</v>
      </c>
      <c r="B266" s="147" t="s">
        <v>828</v>
      </c>
      <c r="C266" s="147">
        <v>6.5</v>
      </c>
      <c r="D266" s="147">
        <v>29.71</v>
      </c>
      <c r="E266" s="147">
        <v>0.22</v>
      </c>
      <c r="F266" s="147">
        <v>7.15</v>
      </c>
      <c r="G266" s="147">
        <v>0.3</v>
      </c>
      <c r="H266" s="147" t="s">
        <v>128</v>
      </c>
      <c r="I266" s="147" t="s">
        <v>671</v>
      </c>
    </row>
    <row r="267" spans="1:9" x14ac:dyDescent="0.25">
      <c r="A267" s="147" t="s">
        <v>815</v>
      </c>
      <c r="B267" s="147" t="s">
        <v>827</v>
      </c>
      <c r="C267" s="147">
        <v>6.5</v>
      </c>
      <c r="D267" s="147">
        <v>24.776</v>
      </c>
      <c r="E267" s="147">
        <v>0.26</v>
      </c>
      <c r="F267" s="147">
        <v>7.15</v>
      </c>
      <c r="G267" s="147">
        <v>0.3</v>
      </c>
      <c r="H267" s="147" t="s">
        <v>128</v>
      </c>
      <c r="I267" s="147" t="s">
        <v>671</v>
      </c>
    </row>
    <row r="268" spans="1:9" x14ac:dyDescent="0.25">
      <c r="A268" s="147" t="s">
        <v>815</v>
      </c>
      <c r="B268" s="147" t="s">
        <v>827</v>
      </c>
      <c r="C268" s="147">
        <v>6.5</v>
      </c>
      <c r="D268" s="147">
        <v>24.776</v>
      </c>
      <c r="E268" s="147">
        <v>0.26</v>
      </c>
      <c r="F268" s="147">
        <v>7.15</v>
      </c>
      <c r="G268" s="147">
        <v>0.3</v>
      </c>
      <c r="H268" s="147" t="s">
        <v>128</v>
      </c>
      <c r="I268" s="147" t="s">
        <v>671</v>
      </c>
    </row>
    <row r="269" spans="1:9" x14ac:dyDescent="0.25">
      <c r="A269" s="147" t="s">
        <v>815</v>
      </c>
      <c r="B269" s="147" t="s">
        <v>826</v>
      </c>
      <c r="C269" s="147">
        <v>10.25</v>
      </c>
      <c r="D269" s="147">
        <v>31.792999999999999</v>
      </c>
      <c r="E269" s="147">
        <v>0.32</v>
      </c>
      <c r="F269" s="147">
        <v>4.9000000000000004</v>
      </c>
      <c r="G269" s="147">
        <v>0.28999999999999998</v>
      </c>
      <c r="H269" s="147" t="s">
        <v>128</v>
      </c>
      <c r="I269" s="147" t="s">
        <v>671</v>
      </c>
    </row>
    <row r="270" spans="1:9" x14ac:dyDescent="0.25">
      <c r="A270" s="147" t="s">
        <v>815</v>
      </c>
      <c r="B270" s="147" t="s">
        <v>826</v>
      </c>
      <c r="C270" s="147">
        <v>10.25</v>
      </c>
      <c r="D270" s="147">
        <v>31.792999999999999</v>
      </c>
      <c r="E270" s="147">
        <v>0.32</v>
      </c>
      <c r="F270" s="147">
        <v>4.9000000000000004</v>
      </c>
      <c r="G270" s="147">
        <v>0.28999999999999998</v>
      </c>
      <c r="H270" s="147" t="s">
        <v>128</v>
      </c>
      <c r="I270" s="147" t="s">
        <v>671</v>
      </c>
    </row>
    <row r="271" spans="1:9" x14ac:dyDescent="0.25">
      <c r="A271" s="147" t="s">
        <v>815</v>
      </c>
      <c r="B271" s="147" t="s">
        <v>825</v>
      </c>
      <c r="C271" s="147">
        <v>10.25</v>
      </c>
      <c r="D271" s="147">
        <v>36.921999999999997</v>
      </c>
      <c r="E271" s="147">
        <v>0.28000000000000003</v>
      </c>
      <c r="F271" s="147">
        <v>4.9000000000000004</v>
      </c>
      <c r="G271" s="147">
        <v>0.28999999999999998</v>
      </c>
      <c r="H271" s="147" t="s">
        <v>128</v>
      </c>
      <c r="I271" s="147" t="s">
        <v>671</v>
      </c>
    </row>
    <row r="272" spans="1:9" x14ac:dyDescent="0.25">
      <c r="A272" s="147" t="s">
        <v>815</v>
      </c>
      <c r="B272" s="147" t="s">
        <v>825</v>
      </c>
      <c r="C272" s="147">
        <v>10.25</v>
      </c>
      <c r="D272" s="147">
        <v>36.921999999999997</v>
      </c>
      <c r="E272" s="147">
        <v>0.28000000000000003</v>
      </c>
      <c r="F272" s="147">
        <v>4.9000000000000004</v>
      </c>
      <c r="G272" s="147">
        <v>0.28999999999999998</v>
      </c>
      <c r="H272" s="147" t="s">
        <v>128</v>
      </c>
      <c r="I272" s="147" t="s">
        <v>671</v>
      </c>
    </row>
    <row r="273" spans="1:9" x14ac:dyDescent="0.25">
      <c r="A273" s="147" t="s">
        <v>815</v>
      </c>
      <c r="B273" s="147" t="s">
        <v>824</v>
      </c>
      <c r="C273" s="147">
        <v>10.25</v>
      </c>
      <c r="D273" s="147">
        <v>29.71</v>
      </c>
      <c r="E273" s="147">
        <v>0.35</v>
      </c>
      <c r="F273" s="147">
        <v>4.9000000000000004</v>
      </c>
      <c r="G273" s="147">
        <v>0.28999999999999998</v>
      </c>
      <c r="H273" s="147" t="s">
        <v>128</v>
      </c>
      <c r="I273" s="147" t="s">
        <v>671</v>
      </c>
    </row>
    <row r="274" spans="1:9" x14ac:dyDescent="0.25">
      <c r="A274" s="147" t="s">
        <v>815</v>
      </c>
      <c r="B274" s="147" t="s">
        <v>824</v>
      </c>
      <c r="C274" s="147">
        <v>10.25</v>
      </c>
      <c r="D274" s="147">
        <v>29.71</v>
      </c>
      <c r="E274" s="147">
        <v>0.35</v>
      </c>
      <c r="F274" s="147">
        <v>4.9000000000000004</v>
      </c>
      <c r="G274" s="147">
        <v>0.28999999999999998</v>
      </c>
      <c r="H274" s="147" t="s">
        <v>128</v>
      </c>
      <c r="I274" s="147" t="s">
        <v>671</v>
      </c>
    </row>
    <row r="275" spans="1:9" x14ac:dyDescent="0.25">
      <c r="A275" s="147" t="s">
        <v>815</v>
      </c>
      <c r="B275" s="147" t="s">
        <v>823</v>
      </c>
      <c r="C275" s="147">
        <v>10.25</v>
      </c>
      <c r="D275" s="147">
        <v>27.030999999999999</v>
      </c>
      <c r="E275" s="147">
        <v>0.38</v>
      </c>
      <c r="F275" s="147">
        <v>4.9000000000000004</v>
      </c>
      <c r="G275" s="147">
        <v>0.28999999999999998</v>
      </c>
      <c r="H275" s="147" t="s">
        <v>128</v>
      </c>
      <c r="I275" s="147" t="s">
        <v>671</v>
      </c>
    </row>
    <row r="276" spans="1:9" x14ac:dyDescent="0.25">
      <c r="A276" s="147" t="s">
        <v>815</v>
      </c>
      <c r="B276" s="147" t="s">
        <v>823</v>
      </c>
      <c r="C276" s="147">
        <v>10.25</v>
      </c>
      <c r="D276" s="147">
        <v>27.030999999999999</v>
      </c>
      <c r="E276" s="147">
        <v>0.38</v>
      </c>
      <c r="F276" s="147">
        <v>4.9000000000000004</v>
      </c>
      <c r="G276" s="147">
        <v>0.28999999999999998</v>
      </c>
      <c r="H276" s="147" t="s">
        <v>128</v>
      </c>
      <c r="I276" s="147" t="s">
        <v>671</v>
      </c>
    </row>
    <row r="277" spans="1:9" x14ac:dyDescent="0.25">
      <c r="A277" s="147" t="s">
        <v>815</v>
      </c>
      <c r="B277" s="147" t="s">
        <v>822</v>
      </c>
      <c r="C277" s="147">
        <v>12.25</v>
      </c>
      <c r="D277" s="147">
        <v>38.46</v>
      </c>
      <c r="E277" s="147">
        <v>0.32</v>
      </c>
      <c r="F277" s="147">
        <v>4.2699999999999996</v>
      </c>
      <c r="G277" s="147">
        <v>0.28000000000000003</v>
      </c>
      <c r="H277" s="147" t="s">
        <v>128</v>
      </c>
      <c r="I277" s="147" t="s">
        <v>671</v>
      </c>
    </row>
    <row r="278" spans="1:9" x14ac:dyDescent="0.25">
      <c r="A278" s="147" t="s">
        <v>815</v>
      </c>
      <c r="B278" s="147" t="s">
        <v>822</v>
      </c>
      <c r="C278" s="147">
        <v>12.25</v>
      </c>
      <c r="D278" s="147">
        <v>38.46</v>
      </c>
      <c r="E278" s="147">
        <v>0.32</v>
      </c>
      <c r="F278" s="147">
        <v>4.2699999999999996</v>
      </c>
      <c r="G278" s="147">
        <v>0.28000000000000003</v>
      </c>
      <c r="H278" s="147" t="s">
        <v>128</v>
      </c>
      <c r="I278" s="147" t="s">
        <v>671</v>
      </c>
    </row>
    <row r="279" spans="1:9" x14ac:dyDescent="0.25">
      <c r="A279" s="147" t="s">
        <v>815</v>
      </c>
      <c r="B279" s="147" t="s">
        <v>821</v>
      </c>
      <c r="C279" s="147">
        <v>12.25</v>
      </c>
      <c r="D279" s="147">
        <v>43.914999999999999</v>
      </c>
      <c r="E279" s="147">
        <v>0.28000000000000003</v>
      </c>
      <c r="F279" s="147">
        <v>4.2699999999999996</v>
      </c>
      <c r="G279" s="147">
        <v>0.28000000000000003</v>
      </c>
      <c r="H279" s="147" t="s">
        <v>128</v>
      </c>
      <c r="I279" s="147" t="s">
        <v>671</v>
      </c>
    </row>
    <row r="280" spans="1:9" x14ac:dyDescent="0.25">
      <c r="A280" s="147" t="s">
        <v>815</v>
      </c>
      <c r="B280" s="147" t="s">
        <v>821</v>
      </c>
      <c r="C280" s="147">
        <v>12.25</v>
      </c>
      <c r="D280" s="147">
        <v>43.914999999999999</v>
      </c>
      <c r="E280" s="147">
        <v>0.28000000000000003</v>
      </c>
      <c r="F280" s="147">
        <v>4.2699999999999996</v>
      </c>
      <c r="G280" s="147">
        <v>0.28000000000000003</v>
      </c>
      <c r="H280" s="147" t="s">
        <v>128</v>
      </c>
      <c r="I280" s="147" t="s">
        <v>671</v>
      </c>
    </row>
    <row r="281" spans="1:9" x14ac:dyDescent="0.25">
      <c r="A281" s="147" t="s">
        <v>815</v>
      </c>
      <c r="B281" s="147" t="s">
        <v>820</v>
      </c>
      <c r="C281" s="147">
        <v>12.25</v>
      </c>
      <c r="D281" s="147">
        <v>35.497</v>
      </c>
      <c r="E281" s="147">
        <v>0.35</v>
      </c>
      <c r="F281" s="147">
        <v>4.2699999999999996</v>
      </c>
      <c r="G281" s="147">
        <v>0.28000000000000003</v>
      </c>
      <c r="H281" s="147" t="s">
        <v>128</v>
      </c>
      <c r="I281" s="147" t="s">
        <v>671</v>
      </c>
    </row>
    <row r="282" spans="1:9" x14ac:dyDescent="0.25">
      <c r="A282" s="147" t="s">
        <v>815</v>
      </c>
      <c r="B282" s="147" t="s">
        <v>820</v>
      </c>
      <c r="C282" s="147">
        <v>12.25</v>
      </c>
      <c r="D282" s="147">
        <v>35.497</v>
      </c>
      <c r="E282" s="147">
        <v>0.35</v>
      </c>
      <c r="F282" s="147">
        <v>4.2699999999999996</v>
      </c>
      <c r="G282" s="147">
        <v>0.28000000000000003</v>
      </c>
      <c r="H282" s="147" t="s">
        <v>128</v>
      </c>
      <c r="I282" s="147" t="s">
        <v>671</v>
      </c>
    </row>
    <row r="283" spans="1:9" x14ac:dyDescent="0.25">
      <c r="A283" s="147" t="s">
        <v>815</v>
      </c>
      <c r="B283" s="147" t="s">
        <v>819</v>
      </c>
      <c r="C283" s="147">
        <v>12.25</v>
      </c>
      <c r="D283" s="147">
        <v>34.173999999999999</v>
      </c>
      <c r="E283" s="147">
        <v>0.36</v>
      </c>
      <c r="F283" s="147">
        <v>4.2699999999999996</v>
      </c>
      <c r="G283" s="147">
        <v>0.28000000000000003</v>
      </c>
      <c r="H283" s="147" t="s">
        <v>128</v>
      </c>
      <c r="I283" s="147" t="s">
        <v>671</v>
      </c>
    </row>
    <row r="284" spans="1:9" x14ac:dyDescent="0.25">
      <c r="A284" s="147" t="s">
        <v>815</v>
      </c>
      <c r="B284" s="147" t="s">
        <v>819</v>
      </c>
      <c r="C284" s="147">
        <v>12.25</v>
      </c>
      <c r="D284" s="147">
        <v>34.173999999999999</v>
      </c>
      <c r="E284" s="147">
        <v>0.36</v>
      </c>
      <c r="F284" s="147">
        <v>4.2699999999999996</v>
      </c>
      <c r="G284" s="147">
        <v>0.28000000000000003</v>
      </c>
      <c r="H284" s="147" t="s">
        <v>128</v>
      </c>
      <c r="I284" s="147" t="s">
        <v>671</v>
      </c>
    </row>
    <row r="285" spans="1:9" x14ac:dyDescent="0.25">
      <c r="A285" s="147" t="s">
        <v>815</v>
      </c>
      <c r="B285" s="147" t="s">
        <v>818</v>
      </c>
      <c r="C285" s="147">
        <v>10.25</v>
      </c>
      <c r="D285" s="147">
        <v>43.914999999999999</v>
      </c>
      <c r="E285" s="147">
        <v>0.23</v>
      </c>
      <c r="F285" s="147">
        <v>4.9000000000000004</v>
      </c>
      <c r="G285" s="147">
        <v>0.28999999999999998</v>
      </c>
      <c r="H285" s="147" t="s">
        <v>128</v>
      </c>
      <c r="I285" s="147" t="s">
        <v>671</v>
      </c>
    </row>
    <row r="286" spans="1:9" x14ac:dyDescent="0.25">
      <c r="A286" s="147" t="s">
        <v>815</v>
      </c>
      <c r="B286" s="147" t="s">
        <v>818</v>
      </c>
      <c r="C286" s="147">
        <v>10.25</v>
      </c>
      <c r="D286" s="147">
        <v>43.914999999999999</v>
      </c>
      <c r="E286" s="147">
        <v>0.23</v>
      </c>
      <c r="F286" s="147">
        <v>4.9000000000000004</v>
      </c>
      <c r="G286" s="147">
        <v>0.28999999999999998</v>
      </c>
      <c r="H286" s="147" t="s">
        <v>128</v>
      </c>
      <c r="I286" s="147" t="s">
        <v>671</v>
      </c>
    </row>
    <row r="287" spans="1:9" x14ac:dyDescent="0.25">
      <c r="A287" s="147" t="s">
        <v>815</v>
      </c>
      <c r="B287" s="147" t="s">
        <v>817</v>
      </c>
      <c r="C287" s="147">
        <v>10.25</v>
      </c>
      <c r="D287" s="147">
        <v>48.46</v>
      </c>
      <c r="E287" s="147">
        <v>0.21</v>
      </c>
      <c r="F287" s="147">
        <v>4.9000000000000004</v>
      </c>
      <c r="G287" s="147">
        <v>0.28999999999999998</v>
      </c>
      <c r="H287" s="147" t="s">
        <v>128</v>
      </c>
      <c r="I287" s="147" t="s">
        <v>671</v>
      </c>
    </row>
    <row r="288" spans="1:9" x14ac:dyDescent="0.25">
      <c r="A288" s="147" t="s">
        <v>815</v>
      </c>
      <c r="B288" s="147" t="s">
        <v>817</v>
      </c>
      <c r="C288" s="147">
        <v>10.25</v>
      </c>
      <c r="D288" s="147">
        <v>48.46</v>
      </c>
      <c r="E288" s="147">
        <v>0.21</v>
      </c>
      <c r="F288" s="147">
        <v>4.9000000000000004</v>
      </c>
      <c r="G288" s="147">
        <v>0.28999999999999998</v>
      </c>
      <c r="H288" s="147" t="s">
        <v>128</v>
      </c>
      <c r="I288" s="147" t="s">
        <v>671</v>
      </c>
    </row>
    <row r="289" spans="1:9" x14ac:dyDescent="0.25">
      <c r="A289" s="147" t="s">
        <v>815</v>
      </c>
      <c r="B289" s="147" t="s">
        <v>816</v>
      </c>
      <c r="C289" s="147">
        <v>10.25</v>
      </c>
      <c r="D289" s="147">
        <v>40.127000000000002</v>
      </c>
      <c r="E289" s="147">
        <v>0.26</v>
      </c>
      <c r="F289" s="147">
        <v>4.9000000000000004</v>
      </c>
      <c r="G289" s="147">
        <v>0.28999999999999998</v>
      </c>
      <c r="H289" s="147" t="s">
        <v>128</v>
      </c>
      <c r="I289" s="147" t="s">
        <v>671</v>
      </c>
    </row>
    <row r="290" spans="1:9" x14ac:dyDescent="0.25">
      <c r="A290" s="147" t="s">
        <v>815</v>
      </c>
      <c r="B290" s="147" t="s">
        <v>816</v>
      </c>
      <c r="C290" s="147">
        <v>10.25</v>
      </c>
      <c r="D290" s="147">
        <v>40.127000000000002</v>
      </c>
      <c r="E290" s="147">
        <v>0.26</v>
      </c>
      <c r="F290" s="147">
        <v>4.9000000000000004</v>
      </c>
      <c r="G290" s="147">
        <v>0.28999999999999998</v>
      </c>
      <c r="H290" s="147" t="s">
        <v>128</v>
      </c>
      <c r="I290" s="147" t="s">
        <v>671</v>
      </c>
    </row>
    <row r="291" spans="1:9" x14ac:dyDescent="0.25">
      <c r="A291" s="147" t="s">
        <v>815</v>
      </c>
      <c r="B291" s="147" t="s">
        <v>814</v>
      </c>
      <c r="C291" s="147">
        <v>10.25</v>
      </c>
      <c r="D291" s="147">
        <v>34.173999999999999</v>
      </c>
      <c r="E291" s="147">
        <v>0.3</v>
      </c>
      <c r="F291" s="147">
        <v>4.9000000000000004</v>
      </c>
      <c r="G291" s="147">
        <v>0.28999999999999998</v>
      </c>
      <c r="H291" s="147" t="s">
        <v>128</v>
      </c>
      <c r="I291" s="147" t="s">
        <v>671</v>
      </c>
    </row>
    <row r="292" spans="1:9" x14ac:dyDescent="0.25">
      <c r="A292" s="147" t="s">
        <v>815</v>
      </c>
      <c r="B292" s="147" t="s">
        <v>814</v>
      </c>
      <c r="C292" s="147">
        <v>10.25</v>
      </c>
      <c r="D292" s="147">
        <v>34.173999999999999</v>
      </c>
      <c r="E292" s="147">
        <v>0.3</v>
      </c>
      <c r="F292" s="147">
        <v>4.9000000000000004</v>
      </c>
      <c r="G292" s="147">
        <v>0.28999999999999998</v>
      </c>
      <c r="H292" s="147" t="s">
        <v>128</v>
      </c>
      <c r="I292" s="147" t="s">
        <v>671</v>
      </c>
    </row>
    <row r="293" spans="1:9" x14ac:dyDescent="0.25">
      <c r="A293" s="147" t="s">
        <v>717</v>
      </c>
      <c r="B293" s="147" t="s">
        <v>812</v>
      </c>
      <c r="C293" s="147">
        <v>2.27</v>
      </c>
      <c r="D293" s="147">
        <v>2.5169999999999999</v>
      </c>
      <c r="E293" s="147">
        <v>0.9</v>
      </c>
      <c r="F293" s="147">
        <v>29.09</v>
      </c>
      <c r="G293" s="147">
        <v>0.26</v>
      </c>
      <c r="H293" s="147" t="s">
        <v>128</v>
      </c>
      <c r="I293" s="147" t="s">
        <v>671</v>
      </c>
    </row>
    <row r="294" spans="1:9" x14ac:dyDescent="0.25">
      <c r="A294" s="147" t="s">
        <v>717</v>
      </c>
      <c r="B294" s="147" t="s">
        <v>811</v>
      </c>
      <c r="C294" s="147">
        <v>3.27</v>
      </c>
      <c r="D294" s="147">
        <v>3.9809999999999999</v>
      </c>
      <c r="E294" s="147">
        <v>0.82</v>
      </c>
      <c r="F294" s="147">
        <v>20.440000000000001</v>
      </c>
      <c r="G294" s="147">
        <v>0.26</v>
      </c>
      <c r="H294" s="147" t="s">
        <v>128</v>
      </c>
      <c r="I294" s="147" t="s">
        <v>671</v>
      </c>
    </row>
    <row r="295" spans="1:9" x14ac:dyDescent="0.25">
      <c r="A295" s="147" t="s">
        <v>717</v>
      </c>
      <c r="B295" s="147" t="s">
        <v>810</v>
      </c>
      <c r="C295" s="147">
        <v>4.47</v>
      </c>
      <c r="D295" s="147">
        <v>4.1500000000000004</v>
      </c>
      <c r="E295" s="147">
        <v>1.08</v>
      </c>
      <c r="F295" s="147">
        <v>15.23</v>
      </c>
      <c r="G295" s="147">
        <v>0.27</v>
      </c>
      <c r="H295" s="147" t="s">
        <v>128</v>
      </c>
      <c r="I295" s="147" t="s">
        <v>671</v>
      </c>
    </row>
    <row r="296" spans="1:9" x14ac:dyDescent="0.25">
      <c r="A296" s="147" t="s">
        <v>717</v>
      </c>
      <c r="B296" s="147" t="s">
        <v>809</v>
      </c>
      <c r="C296" s="147">
        <v>5.67</v>
      </c>
      <c r="D296" s="147">
        <v>4.2519999999999998</v>
      </c>
      <c r="E296" s="147">
        <v>1.33</v>
      </c>
      <c r="F296" s="147">
        <v>12.22</v>
      </c>
      <c r="G296" s="147">
        <v>0.27</v>
      </c>
      <c r="H296" s="147" t="s">
        <v>128</v>
      </c>
      <c r="I296" s="147" t="s">
        <v>671</v>
      </c>
    </row>
    <row r="297" spans="1:9" x14ac:dyDescent="0.25">
      <c r="A297" s="147" t="s">
        <v>717</v>
      </c>
      <c r="B297" s="147" t="s">
        <v>808</v>
      </c>
      <c r="C297" s="147">
        <v>6.87</v>
      </c>
      <c r="D297" s="147">
        <v>4.3049999999999997</v>
      </c>
      <c r="E297" s="147">
        <v>1.6</v>
      </c>
      <c r="F297" s="147">
        <v>10.26</v>
      </c>
      <c r="G297" s="147">
        <v>0.27</v>
      </c>
      <c r="H297" s="147" t="s">
        <v>128</v>
      </c>
      <c r="I297" s="147" t="s">
        <v>671</v>
      </c>
    </row>
    <row r="298" spans="1:9" x14ac:dyDescent="0.25">
      <c r="A298" s="147" t="s">
        <v>717</v>
      </c>
      <c r="B298" s="147" t="s">
        <v>807</v>
      </c>
      <c r="C298" s="147">
        <v>8.07</v>
      </c>
      <c r="D298" s="147">
        <v>4.3579999999999997</v>
      </c>
      <c r="E298" s="147">
        <v>1.85</v>
      </c>
      <c r="F298" s="147">
        <v>8.8800000000000008</v>
      </c>
      <c r="G298" s="147">
        <v>0.27</v>
      </c>
      <c r="H298" s="147" t="s">
        <v>128</v>
      </c>
      <c r="I298" s="147" t="s">
        <v>671</v>
      </c>
    </row>
    <row r="299" spans="1:9" x14ac:dyDescent="0.25">
      <c r="A299" s="147" t="s">
        <v>717</v>
      </c>
      <c r="B299" s="147" t="s">
        <v>806</v>
      </c>
      <c r="C299" s="147">
        <v>1.83</v>
      </c>
      <c r="D299" s="147">
        <v>3.4420000000000002</v>
      </c>
      <c r="E299" s="147">
        <v>0.53</v>
      </c>
      <c r="F299" s="147">
        <v>35.69</v>
      </c>
      <c r="G299" s="147">
        <v>0.26</v>
      </c>
      <c r="H299" s="147" t="s">
        <v>128</v>
      </c>
      <c r="I299" s="147" t="s">
        <v>671</v>
      </c>
    </row>
    <row r="300" spans="1:9" x14ac:dyDescent="0.25">
      <c r="A300" s="147" t="s">
        <v>717</v>
      </c>
      <c r="B300" s="147" t="s">
        <v>805</v>
      </c>
      <c r="C300" s="147">
        <v>2.5499999999999998</v>
      </c>
      <c r="D300" s="147">
        <v>3.823</v>
      </c>
      <c r="E300" s="147">
        <v>0.67</v>
      </c>
      <c r="F300" s="147">
        <v>25.92</v>
      </c>
      <c r="G300" s="147">
        <v>0.26</v>
      </c>
      <c r="H300" s="147" t="s">
        <v>128</v>
      </c>
      <c r="I300" s="147" t="s">
        <v>671</v>
      </c>
    </row>
    <row r="301" spans="1:9" x14ac:dyDescent="0.25">
      <c r="A301" s="147" t="s">
        <v>717</v>
      </c>
      <c r="B301" s="147" t="s">
        <v>804</v>
      </c>
      <c r="C301" s="147">
        <v>2.27</v>
      </c>
      <c r="D301" s="147">
        <v>1.9279999999999999</v>
      </c>
      <c r="E301" s="147">
        <v>1.18</v>
      </c>
      <c r="F301" s="147">
        <v>29.09</v>
      </c>
      <c r="G301" s="147">
        <v>0.26</v>
      </c>
      <c r="H301" s="147" t="s">
        <v>128</v>
      </c>
      <c r="I301" s="147" t="s">
        <v>671</v>
      </c>
    </row>
    <row r="302" spans="1:9" x14ac:dyDescent="0.25">
      <c r="A302" s="147" t="s">
        <v>717</v>
      </c>
      <c r="B302" s="147" t="s">
        <v>803</v>
      </c>
      <c r="C302" s="147">
        <v>3.27</v>
      </c>
      <c r="D302" s="147">
        <v>3.867</v>
      </c>
      <c r="E302" s="147">
        <v>0.85</v>
      </c>
      <c r="F302" s="147">
        <v>20.440000000000001</v>
      </c>
      <c r="G302" s="147">
        <v>0.26</v>
      </c>
      <c r="H302" s="147" t="s">
        <v>128</v>
      </c>
      <c r="I302" s="147" t="s">
        <v>671</v>
      </c>
    </row>
    <row r="303" spans="1:9" x14ac:dyDescent="0.25">
      <c r="A303" s="147" t="s">
        <v>717</v>
      </c>
      <c r="B303" s="147" t="s">
        <v>802</v>
      </c>
      <c r="C303" s="147">
        <v>4.47</v>
      </c>
      <c r="D303" s="147">
        <v>4.0759999999999996</v>
      </c>
      <c r="E303" s="147">
        <v>1.1000000000000001</v>
      </c>
      <c r="F303" s="147">
        <v>15.23</v>
      </c>
      <c r="G303" s="147">
        <v>0.27</v>
      </c>
      <c r="H303" s="147" t="s">
        <v>128</v>
      </c>
      <c r="I303" s="147" t="s">
        <v>671</v>
      </c>
    </row>
    <row r="304" spans="1:9" x14ac:dyDescent="0.25">
      <c r="A304" s="147" t="s">
        <v>717</v>
      </c>
      <c r="B304" s="147" t="s">
        <v>801</v>
      </c>
      <c r="C304" s="147">
        <v>5.67</v>
      </c>
      <c r="D304" s="147">
        <v>4.2009999999999996</v>
      </c>
      <c r="E304" s="147">
        <v>1.35</v>
      </c>
      <c r="F304" s="147">
        <v>12.22</v>
      </c>
      <c r="G304" s="147">
        <v>0.27</v>
      </c>
      <c r="H304" s="147" t="s">
        <v>128</v>
      </c>
      <c r="I304" s="147" t="s">
        <v>671</v>
      </c>
    </row>
    <row r="305" spans="1:9" x14ac:dyDescent="0.25">
      <c r="A305" s="147" t="s">
        <v>717</v>
      </c>
      <c r="B305" s="147" t="s">
        <v>800</v>
      </c>
      <c r="C305" s="147">
        <v>6.87</v>
      </c>
      <c r="D305" s="147">
        <v>4.2779999999999996</v>
      </c>
      <c r="E305" s="147">
        <v>1.61</v>
      </c>
      <c r="F305" s="147">
        <v>10.26</v>
      </c>
      <c r="G305" s="147">
        <v>0.27</v>
      </c>
      <c r="H305" s="147" t="s">
        <v>128</v>
      </c>
      <c r="I305" s="147" t="s">
        <v>671</v>
      </c>
    </row>
    <row r="306" spans="1:9" x14ac:dyDescent="0.25">
      <c r="A306" s="147" t="s">
        <v>717</v>
      </c>
      <c r="B306" s="147" t="s">
        <v>799</v>
      </c>
      <c r="C306" s="147">
        <v>8.07</v>
      </c>
      <c r="D306" s="147">
        <v>4.3310000000000004</v>
      </c>
      <c r="E306" s="147">
        <v>1.86</v>
      </c>
      <c r="F306" s="147">
        <v>8.8800000000000008</v>
      </c>
      <c r="G306" s="147">
        <v>0.27</v>
      </c>
      <c r="H306" s="147" t="s">
        <v>128</v>
      </c>
      <c r="I306" s="147" t="s">
        <v>671</v>
      </c>
    </row>
    <row r="307" spans="1:9" x14ac:dyDescent="0.25">
      <c r="A307" s="147" t="s">
        <v>717</v>
      </c>
      <c r="B307" s="147" t="s">
        <v>798</v>
      </c>
      <c r="C307" s="147">
        <v>1.83</v>
      </c>
      <c r="D307" s="147">
        <v>3.282</v>
      </c>
      <c r="E307" s="147">
        <v>0.56000000000000005</v>
      </c>
      <c r="F307" s="147">
        <v>35.69</v>
      </c>
      <c r="G307" s="147">
        <v>0.26</v>
      </c>
      <c r="H307" s="147" t="s">
        <v>128</v>
      </c>
      <c r="I307" s="147" t="s">
        <v>671</v>
      </c>
    </row>
    <row r="308" spans="1:9" x14ac:dyDescent="0.25">
      <c r="A308" s="147" t="s">
        <v>717</v>
      </c>
      <c r="B308" s="147" t="s">
        <v>797</v>
      </c>
      <c r="C308" s="147">
        <v>2.5499999999999998</v>
      </c>
      <c r="D308" s="147">
        <v>3.6549999999999998</v>
      </c>
      <c r="E308" s="147">
        <v>0.7</v>
      </c>
      <c r="F308" s="147">
        <v>25.92</v>
      </c>
      <c r="G308" s="147">
        <v>0.26</v>
      </c>
      <c r="H308" s="147" t="s">
        <v>128</v>
      </c>
      <c r="I308" s="147" t="s">
        <v>671</v>
      </c>
    </row>
    <row r="309" spans="1:9" x14ac:dyDescent="0.25">
      <c r="A309" s="147" t="s">
        <v>717</v>
      </c>
      <c r="B309" s="147" t="s">
        <v>796</v>
      </c>
      <c r="C309" s="147">
        <v>2.27</v>
      </c>
      <c r="D309" s="147">
        <v>2.895</v>
      </c>
      <c r="E309" s="147">
        <v>0.78</v>
      </c>
      <c r="F309" s="147">
        <v>29.09</v>
      </c>
      <c r="G309" s="147">
        <v>0.26</v>
      </c>
      <c r="H309" s="147" t="s">
        <v>128</v>
      </c>
      <c r="I309" s="147" t="s">
        <v>671</v>
      </c>
    </row>
    <row r="310" spans="1:9" x14ac:dyDescent="0.25">
      <c r="A310" s="147" t="s">
        <v>717</v>
      </c>
      <c r="B310" s="147" t="s">
        <v>795</v>
      </c>
      <c r="C310" s="147">
        <v>3.27</v>
      </c>
      <c r="D310" s="147">
        <v>3.9809999999999999</v>
      </c>
      <c r="E310" s="147">
        <v>0.82</v>
      </c>
      <c r="F310" s="147">
        <v>20.440000000000001</v>
      </c>
      <c r="G310" s="147">
        <v>0.26</v>
      </c>
      <c r="H310" s="147" t="s">
        <v>128</v>
      </c>
      <c r="I310" s="147" t="s">
        <v>671</v>
      </c>
    </row>
    <row r="311" spans="1:9" x14ac:dyDescent="0.25">
      <c r="A311" s="147" t="s">
        <v>717</v>
      </c>
      <c r="B311" s="147" t="s">
        <v>794</v>
      </c>
      <c r="C311" s="147">
        <v>4.47</v>
      </c>
      <c r="D311" s="147">
        <v>4.1500000000000004</v>
      </c>
      <c r="E311" s="147">
        <v>1.08</v>
      </c>
      <c r="F311" s="147">
        <v>15.23</v>
      </c>
      <c r="G311" s="147">
        <v>0.27</v>
      </c>
      <c r="H311" s="147" t="s">
        <v>128</v>
      </c>
      <c r="I311" s="147" t="s">
        <v>671</v>
      </c>
    </row>
    <row r="312" spans="1:9" x14ac:dyDescent="0.25">
      <c r="A312" s="147" t="s">
        <v>717</v>
      </c>
      <c r="B312" s="147" t="s">
        <v>793</v>
      </c>
      <c r="C312" s="147">
        <v>5.67</v>
      </c>
      <c r="D312" s="147">
        <v>4.2519999999999998</v>
      </c>
      <c r="E312" s="147">
        <v>1.33</v>
      </c>
      <c r="F312" s="147">
        <v>12.22</v>
      </c>
      <c r="G312" s="147">
        <v>0.27</v>
      </c>
      <c r="H312" s="147" t="s">
        <v>128</v>
      </c>
      <c r="I312" s="147" t="s">
        <v>671</v>
      </c>
    </row>
    <row r="313" spans="1:9" x14ac:dyDescent="0.25">
      <c r="A313" s="147" t="s">
        <v>717</v>
      </c>
      <c r="B313" s="147" t="s">
        <v>792</v>
      </c>
      <c r="C313" s="147">
        <v>6.87</v>
      </c>
      <c r="D313" s="147">
        <v>4.3049999999999997</v>
      </c>
      <c r="E313" s="147">
        <v>1.6</v>
      </c>
      <c r="F313" s="147">
        <v>10.26</v>
      </c>
      <c r="G313" s="147">
        <v>0.27</v>
      </c>
      <c r="H313" s="147" t="s">
        <v>128</v>
      </c>
      <c r="I313" s="147" t="s">
        <v>671</v>
      </c>
    </row>
    <row r="314" spans="1:9" x14ac:dyDescent="0.25">
      <c r="A314" s="147" t="s">
        <v>717</v>
      </c>
      <c r="B314" s="147" t="s">
        <v>791</v>
      </c>
      <c r="C314" s="147">
        <v>8.07</v>
      </c>
      <c r="D314" s="147">
        <v>4.3579999999999997</v>
      </c>
      <c r="E314" s="147">
        <v>1.85</v>
      </c>
      <c r="F314" s="147">
        <v>8.8800000000000008</v>
      </c>
      <c r="G314" s="147">
        <v>0.27</v>
      </c>
      <c r="H314" s="147" t="s">
        <v>128</v>
      </c>
      <c r="I314" s="147" t="s">
        <v>671</v>
      </c>
    </row>
    <row r="315" spans="1:9" x14ac:dyDescent="0.25">
      <c r="A315" s="147" t="s">
        <v>717</v>
      </c>
      <c r="B315" s="147" t="s">
        <v>790</v>
      </c>
      <c r="C315" s="147">
        <v>1.83</v>
      </c>
      <c r="D315" s="147">
        <v>3.5750000000000002</v>
      </c>
      <c r="E315" s="147">
        <v>0.51</v>
      </c>
      <c r="F315" s="147">
        <v>35.69</v>
      </c>
      <c r="G315" s="147">
        <v>0.26</v>
      </c>
      <c r="H315" s="147" t="s">
        <v>128</v>
      </c>
      <c r="I315" s="147" t="s">
        <v>671</v>
      </c>
    </row>
    <row r="316" spans="1:9" x14ac:dyDescent="0.25">
      <c r="A316" s="147" t="s">
        <v>717</v>
      </c>
      <c r="B316" s="147" t="s">
        <v>789</v>
      </c>
      <c r="C316" s="147">
        <v>2.5499999999999998</v>
      </c>
      <c r="D316" s="147">
        <v>3.823</v>
      </c>
      <c r="E316" s="147">
        <v>0.67</v>
      </c>
      <c r="F316" s="147">
        <v>25.92</v>
      </c>
      <c r="G316" s="147">
        <v>0.26</v>
      </c>
      <c r="H316" s="147" t="s">
        <v>128</v>
      </c>
      <c r="I316" s="147" t="s">
        <v>671</v>
      </c>
    </row>
    <row r="317" spans="1:9" x14ac:dyDescent="0.25">
      <c r="A317" s="147" t="s">
        <v>717</v>
      </c>
      <c r="B317" s="147" t="s">
        <v>788</v>
      </c>
      <c r="C317" s="147">
        <v>2.27</v>
      </c>
      <c r="D317" s="147">
        <v>2.7210000000000001</v>
      </c>
      <c r="E317" s="147">
        <v>0.83</v>
      </c>
      <c r="F317" s="147">
        <v>29.09</v>
      </c>
      <c r="G317" s="147">
        <v>0.26</v>
      </c>
      <c r="H317" s="147" t="s">
        <v>128</v>
      </c>
      <c r="I317" s="147" t="s">
        <v>671</v>
      </c>
    </row>
    <row r="318" spans="1:9" x14ac:dyDescent="0.25">
      <c r="A318" s="147" t="s">
        <v>717</v>
      </c>
      <c r="B318" s="147" t="s">
        <v>787</v>
      </c>
      <c r="C318" s="147">
        <v>3.27</v>
      </c>
      <c r="D318" s="147">
        <v>5.032</v>
      </c>
      <c r="E318" s="147">
        <v>0.65</v>
      </c>
      <c r="F318" s="147">
        <v>20.440000000000001</v>
      </c>
      <c r="G318" s="147">
        <v>0.26</v>
      </c>
      <c r="H318" s="147" t="s">
        <v>128</v>
      </c>
      <c r="I318" s="147" t="s">
        <v>671</v>
      </c>
    </row>
    <row r="319" spans="1:9" x14ac:dyDescent="0.25">
      <c r="A319" s="147" t="s">
        <v>717</v>
      </c>
      <c r="B319" s="147" t="s">
        <v>786</v>
      </c>
      <c r="C319" s="147">
        <v>4.47</v>
      </c>
      <c r="D319" s="147">
        <v>5.4</v>
      </c>
      <c r="E319" s="147">
        <v>0.83</v>
      </c>
      <c r="F319" s="147">
        <v>15.23</v>
      </c>
      <c r="G319" s="147">
        <v>0.27</v>
      </c>
      <c r="H319" s="147" t="s">
        <v>128</v>
      </c>
      <c r="I319" s="147" t="s">
        <v>671</v>
      </c>
    </row>
    <row r="320" spans="1:9" x14ac:dyDescent="0.25">
      <c r="A320" s="147" t="s">
        <v>717</v>
      </c>
      <c r="B320" s="147" t="s">
        <v>785</v>
      </c>
      <c r="C320" s="147">
        <v>5.67</v>
      </c>
      <c r="D320" s="147">
        <v>5.6440000000000001</v>
      </c>
      <c r="E320" s="147">
        <v>1</v>
      </c>
      <c r="F320" s="147">
        <v>12.22</v>
      </c>
      <c r="G320" s="147">
        <v>0.27</v>
      </c>
      <c r="H320" s="147" t="s">
        <v>128</v>
      </c>
      <c r="I320" s="147" t="s">
        <v>671</v>
      </c>
    </row>
    <row r="321" spans="1:9" x14ac:dyDescent="0.25">
      <c r="A321" s="147" t="s">
        <v>717</v>
      </c>
      <c r="B321" s="147" t="s">
        <v>784</v>
      </c>
      <c r="C321" s="147">
        <v>6.87</v>
      </c>
      <c r="D321" s="147">
        <v>5.7729999999999997</v>
      </c>
      <c r="E321" s="147">
        <v>1.19</v>
      </c>
      <c r="F321" s="147">
        <v>10.26</v>
      </c>
      <c r="G321" s="147">
        <v>0.27</v>
      </c>
      <c r="H321" s="147" t="s">
        <v>128</v>
      </c>
      <c r="I321" s="147" t="s">
        <v>671</v>
      </c>
    </row>
    <row r="322" spans="1:9" x14ac:dyDescent="0.25">
      <c r="A322" s="147" t="s">
        <v>717</v>
      </c>
      <c r="B322" s="147" t="s">
        <v>783</v>
      </c>
      <c r="C322" s="147">
        <v>8.07</v>
      </c>
      <c r="D322" s="147">
        <v>5.907</v>
      </c>
      <c r="E322" s="147">
        <v>1.37</v>
      </c>
      <c r="F322" s="147">
        <v>8.8800000000000008</v>
      </c>
      <c r="G322" s="147">
        <v>0.27</v>
      </c>
      <c r="H322" s="147" t="s">
        <v>128</v>
      </c>
      <c r="I322" s="147" t="s">
        <v>671</v>
      </c>
    </row>
    <row r="323" spans="1:9" x14ac:dyDescent="0.25">
      <c r="A323" s="147" t="s">
        <v>717</v>
      </c>
      <c r="B323" s="147" t="s">
        <v>782</v>
      </c>
      <c r="C323" s="147">
        <v>1.83</v>
      </c>
      <c r="D323" s="147">
        <v>4.1500000000000004</v>
      </c>
      <c r="E323" s="147">
        <v>0.44</v>
      </c>
      <c r="F323" s="147">
        <v>35.69</v>
      </c>
      <c r="G323" s="147">
        <v>0.26</v>
      </c>
      <c r="H323" s="147" t="s">
        <v>128</v>
      </c>
      <c r="I323" s="147" t="s">
        <v>671</v>
      </c>
    </row>
    <row r="324" spans="1:9" x14ac:dyDescent="0.25">
      <c r="A324" s="147" t="s">
        <v>717</v>
      </c>
      <c r="B324" s="147" t="s">
        <v>781</v>
      </c>
      <c r="C324" s="147">
        <v>2.5499999999999998</v>
      </c>
      <c r="D324" s="147">
        <v>4.7060000000000004</v>
      </c>
      <c r="E324" s="147">
        <v>0.54</v>
      </c>
      <c r="F324" s="147">
        <v>25.92</v>
      </c>
      <c r="G324" s="147">
        <v>0.26</v>
      </c>
      <c r="H324" s="147" t="s">
        <v>128</v>
      </c>
      <c r="I324" s="147" t="s">
        <v>671</v>
      </c>
    </row>
    <row r="325" spans="1:9" x14ac:dyDescent="0.25">
      <c r="A325" s="147" t="s">
        <v>717</v>
      </c>
      <c r="B325" s="147" t="s">
        <v>780</v>
      </c>
      <c r="C325" s="147">
        <v>2.27</v>
      </c>
      <c r="D325" s="147">
        <v>2.0070000000000001</v>
      </c>
      <c r="E325" s="147">
        <v>1.1299999999999999</v>
      </c>
      <c r="F325" s="147">
        <v>29.09</v>
      </c>
      <c r="G325" s="147">
        <v>0.26</v>
      </c>
      <c r="H325" s="147" t="s">
        <v>128</v>
      </c>
      <c r="I325" s="147" t="s">
        <v>671</v>
      </c>
    </row>
    <row r="326" spans="1:9" x14ac:dyDescent="0.25">
      <c r="A326" s="147" t="s">
        <v>717</v>
      </c>
      <c r="B326" s="147" t="s">
        <v>779</v>
      </c>
      <c r="C326" s="147">
        <v>3.27</v>
      </c>
      <c r="D326" s="147">
        <v>4.93</v>
      </c>
      <c r="E326" s="147">
        <v>0.66</v>
      </c>
      <c r="F326" s="147">
        <v>20.440000000000001</v>
      </c>
      <c r="G326" s="147">
        <v>0.26</v>
      </c>
      <c r="H326" s="147" t="s">
        <v>128</v>
      </c>
      <c r="I326" s="147" t="s">
        <v>671</v>
      </c>
    </row>
    <row r="327" spans="1:9" x14ac:dyDescent="0.25">
      <c r="A327" s="147" t="s">
        <v>717</v>
      </c>
      <c r="B327" s="147" t="s">
        <v>778</v>
      </c>
      <c r="C327" s="147">
        <v>4.47</v>
      </c>
      <c r="D327" s="147">
        <v>5.3230000000000004</v>
      </c>
      <c r="E327" s="147">
        <v>0.84</v>
      </c>
      <c r="F327" s="147">
        <v>15.23</v>
      </c>
      <c r="G327" s="147">
        <v>0.27</v>
      </c>
      <c r="H327" s="147" t="s">
        <v>128</v>
      </c>
      <c r="I327" s="147" t="s">
        <v>671</v>
      </c>
    </row>
    <row r="328" spans="1:9" x14ac:dyDescent="0.25">
      <c r="A328" s="147" t="s">
        <v>717</v>
      </c>
      <c r="B328" s="147" t="s">
        <v>777</v>
      </c>
      <c r="C328" s="147">
        <v>5.67</v>
      </c>
      <c r="D328" s="147">
        <v>5.6020000000000003</v>
      </c>
      <c r="E328" s="147">
        <v>1.01</v>
      </c>
      <c r="F328" s="147">
        <v>12.22</v>
      </c>
      <c r="G328" s="147">
        <v>0.27</v>
      </c>
      <c r="H328" s="147" t="s">
        <v>128</v>
      </c>
      <c r="I328" s="147" t="s">
        <v>671</v>
      </c>
    </row>
    <row r="329" spans="1:9" x14ac:dyDescent="0.25">
      <c r="A329" s="147" t="s">
        <v>717</v>
      </c>
      <c r="B329" s="147" t="s">
        <v>776</v>
      </c>
      <c r="C329" s="147">
        <v>6.87</v>
      </c>
      <c r="D329" s="147">
        <v>5.7729999999999997</v>
      </c>
      <c r="E329" s="147">
        <v>1.19</v>
      </c>
      <c r="F329" s="147">
        <v>10.26</v>
      </c>
      <c r="G329" s="147">
        <v>0.27</v>
      </c>
      <c r="H329" s="147" t="s">
        <v>128</v>
      </c>
      <c r="I329" s="147" t="s">
        <v>671</v>
      </c>
    </row>
    <row r="330" spans="1:9" x14ac:dyDescent="0.25">
      <c r="A330" s="147" t="s">
        <v>717</v>
      </c>
      <c r="B330" s="147" t="s">
        <v>775</v>
      </c>
      <c r="C330" s="147">
        <v>8.07</v>
      </c>
      <c r="D330" s="147">
        <v>5.8609999999999998</v>
      </c>
      <c r="E330" s="147">
        <v>1.38</v>
      </c>
      <c r="F330" s="147">
        <v>8.8800000000000008</v>
      </c>
      <c r="G330" s="147">
        <v>0.27</v>
      </c>
      <c r="H330" s="147" t="s">
        <v>128</v>
      </c>
      <c r="I330" s="147" t="s">
        <v>671</v>
      </c>
    </row>
    <row r="331" spans="1:9" x14ac:dyDescent="0.25">
      <c r="A331" s="147" t="s">
        <v>717</v>
      </c>
      <c r="B331" s="147" t="s">
        <v>774</v>
      </c>
      <c r="C331" s="147">
        <v>1.83</v>
      </c>
      <c r="D331" s="147">
        <v>3.8889999999999998</v>
      </c>
      <c r="E331" s="147">
        <v>0.47</v>
      </c>
      <c r="F331" s="147">
        <v>35.69</v>
      </c>
      <c r="G331" s="147">
        <v>0.26</v>
      </c>
      <c r="H331" s="147" t="s">
        <v>128</v>
      </c>
      <c r="I331" s="147" t="s">
        <v>671</v>
      </c>
    </row>
    <row r="332" spans="1:9" x14ac:dyDescent="0.25">
      <c r="A332" s="147" t="s">
        <v>717</v>
      </c>
      <c r="B332" s="147" t="s">
        <v>773</v>
      </c>
      <c r="C332" s="147">
        <v>2.5499999999999998</v>
      </c>
      <c r="D332" s="147">
        <v>4.5259999999999998</v>
      </c>
      <c r="E332" s="147">
        <v>0.56000000000000005</v>
      </c>
      <c r="F332" s="147">
        <v>25.92</v>
      </c>
      <c r="G332" s="147">
        <v>0.26</v>
      </c>
      <c r="H332" s="147" t="s">
        <v>128</v>
      </c>
      <c r="I332" s="147" t="s">
        <v>671</v>
      </c>
    </row>
    <row r="333" spans="1:9" x14ac:dyDescent="0.25">
      <c r="A333" s="147" t="s">
        <v>717</v>
      </c>
      <c r="B333" s="147" t="s">
        <v>772</v>
      </c>
      <c r="C333" s="147">
        <v>2.27</v>
      </c>
      <c r="D333" s="147">
        <v>3.2989999999999999</v>
      </c>
      <c r="E333" s="147">
        <v>0.69</v>
      </c>
      <c r="F333" s="147">
        <v>29.09</v>
      </c>
      <c r="G333" s="147">
        <v>0.26</v>
      </c>
      <c r="H333" s="147" t="s">
        <v>128</v>
      </c>
      <c r="I333" s="147" t="s">
        <v>671</v>
      </c>
    </row>
    <row r="334" spans="1:9" x14ac:dyDescent="0.25">
      <c r="A334" s="146" t="s">
        <v>717</v>
      </c>
      <c r="B334" s="146" t="s">
        <v>771</v>
      </c>
      <c r="C334" s="146">
        <v>3.27</v>
      </c>
      <c r="D334" s="146">
        <v>5.1379999999999999</v>
      </c>
      <c r="E334" s="146">
        <v>0.64</v>
      </c>
      <c r="F334" s="146">
        <v>20.440000000000001</v>
      </c>
      <c r="G334" s="146">
        <v>0.26</v>
      </c>
      <c r="H334" s="146" t="s">
        <v>128</v>
      </c>
      <c r="I334" s="146" t="s">
        <v>671</v>
      </c>
    </row>
    <row r="335" spans="1:9" x14ac:dyDescent="0.25">
      <c r="A335" s="146" t="s">
        <v>717</v>
      </c>
      <c r="B335" s="146" t="s">
        <v>770</v>
      </c>
      <c r="C335" s="146">
        <v>4.47</v>
      </c>
      <c r="D335" s="146">
        <v>5.4390000000000001</v>
      </c>
      <c r="E335" s="146">
        <v>0.82</v>
      </c>
      <c r="F335" s="146">
        <v>15.23</v>
      </c>
      <c r="G335" s="146">
        <v>0.27</v>
      </c>
      <c r="H335" s="146" t="s">
        <v>128</v>
      </c>
      <c r="I335" s="146" t="s">
        <v>671</v>
      </c>
    </row>
    <row r="336" spans="1:9" x14ac:dyDescent="0.25">
      <c r="A336" s="146" t="s">
        <v>717</v>
      </c>
      <c r="B336" s="146" t="s">
        <v>769</v>
      </c>
      <c r="C336" s="146">
        <v>5.67</v>
      </c>
      <c r="D336" s="146">
        <v>5.6859999999999999</v>
      </c>
      <c r="E336" s="146">
        <v>1</v>
      </c>
      <c r="F336" s="146">
        <v>12.22</v>
      </c>
      <c r="G336" s="146">
        <v>0.27</v>
      </c>
      <c r="H336" s="146" t="s">
        <v>128</v>
      </c>
      <c r="I336" s="146" t="s">
        <v>671</v>
      </c>
    </row>
    <row r="337" spans="1:9" x14ac:dyDescent="0.25">
      <c r="A337" s="146" t="s">
        <v>717</v>
      </c>
      <c r="B337" s="146" t="s">
        <v>768</v>
      </c>
      <c r="C337" s="146">
        <v>6.87</v>
      </c>
      <c r="D337" s="146">
        <v>5.8170000000000002</v>
      </c>
      <c r="E337" s="146">
        <v>1.18</v>
      </c>
      <c r="F337" s="146">
        <v>10.26</v>
      </c>
      <c r="G337" s="146">
        <v>0.27</v>
      </c>
      <c r="H337" s="146" t="s">
        <v>128</v>
      </c>
      <c r="I337" s="146" t="s">
        <v>671</v>
      </c>
    </row>
    <row r="338" spans="1:9" x14ac:dyDescent="0.25">
      <c r="A338" s="146" t="s">
        <v>717</v>
      </c>
      <c r="B338" s="146" t="s">
        <v>767</v>
      </c>
      <c r="C338" s="146">
        <v>8.07</v>
      </c>
      <c r="D338" s="146">
        <v>5.907</v>
      </c>
      <c r="E338" s="146">
        <v>1.37</v>
      </c>
      <c r="F338" s="146">
        <v>8.8800000000000008</v>
      </c>
      <c r="G338" s="146">
        <v>0.27</v>
      </c>
      <c r="H338" s="146" t="s">
        <v>128</v>
      </c>
      <c r="I338" s="146" t="s">
        <v>671</v>
      </c>
    </row>
    <row r="339" spans="1:9" x14ac:dyDescent="0.25">
      <c r="A339" s="146" t="s">
        <v>717</v>
      </c>
      <c r="B339" s="146" t="s">
        <v>766</v>
      </c>
      <c r="C339" s="146">
        <v>1.83</v>
      </c>
      <c r="D339" s="146">
        <v>4.3860000000000001</v>
      </c>
      <c r="E339" s="146">
        <v>0.42</v>
      </c>
      <c r="F339" s="146">
        <v>35.69</v>
      </c>
      <c r="G339" s="146">
        <v>0.26</v>
      </c>
      <c r="H339" s="146" t="s">
        <v>128</v>
      </c>
      <c r="I339" s="146" t="s">
        <v>671</v>
      </c>
    </row>
    <row r="340" spans="1:9" x14ac:dyDescent="0.25">
      <c r="A340" s="146" t="s">
        <v>717</v>
      </c>
      <c r="B340" s="146" t="s">
        <v>765</v>
      </c>
      <c r="C340" s="146">
        <v>2.5499999999999998</v>
      </c>
      <c r="D340" s="146">
        <v>4.8319999999999999</v>
      </c>
      <c r="E340" s="146">
        <v>0.53</v>
      </c>
      <c r="F340" s="146">
        <v>25.92</v>
      </c>
      <c r="G340" s="146">
        <v>0.26</v>
      </c>
      <c r="H340" s="146" t="s">
        <v>128</v>
      </c>
      <c r="I340" s="146" t="s">
        <v>671</v>
      </c>
    </row>
    <row r="341" spans="1:9" x14ac:dyDescent="0.25">
      <c r="A341" s="146" t="s">
        <v>717</v>
      </c>
      <c r="B341" s="146" t="s">
        <v>764</v>
      </c>
      <c r="C341" s="146">
        <v>2.27</v>
      </c>
      <c r="D341" s="146">
        <v>2.5169999999999999</v>
      </c>
      <c r="E341" s="146">
        <v>0.9</v>
      </c>
      <c r="F341" s="146">
        <v>29.09</v>
      </c>
      <c r="G341" s="146">
        <v>0.26</v>
      </c>
      <c r="H341" s="146" t="s">
        <v>128</v>
      </c>
      <c r="I341" s="146" t="s">
        <v>671</v>
      </c>
    </row>
    <row r="342" spans="1:9" x14ac:dyDescent="0.25">
      <c r="A342" s="146" t="s">
        <v>717</v>
      </c>
      <c r="B342" s="146" t="s">
        <v>763</v>
      </c>
      <c r="C342" s="146">
        <v>3.27</v>
      </c>
      <c r="D342" s="146">
        <v>12.483000000000001</v>
      </c>
      <c r="E342" s="146">
        <v>0.26</v>
      </c>
      <c r="F342" s="146">
        <v>20.440000000000001</v>
      </c>
      <c r="G342" s="146">
        <v>0.26</v>
      </c>
      <c r="H342" s="146" t="s">
        <v>128</v>
      </c>
      <c r="I342" s="146" t="s">
        <v>671</v>
      </c>
    </row>
    <row r="343" spans="1:9" x14ac:dyDescent="0.25">
      <c r="A343" s="146" t="s">
        <v>717</v>
      </c>
      <c r="B343" s="146" t="s">
        <v>762</v>
      </c>
      <c r="C343" s="146">
        <v>4.47</v>
      </c>
      <c r="D343" s="146">
        <v>17.669</v>
      </c>
      <c r="E343" s="146">
        <v>0.25</v>
      </c>
      <c r="F343" s="146">
        <v>15.23</v>
      </c>
      <c r="G343" s="146">
        <v>0.27</v>
      </c>
      <c r="H343" s="146" t="s">
        <v>128</v>
      </c>
      <c r="I343" s="146" t="s">
        <v>671</v>
      </c>
    </row>
    <row r="344" spans="1:9" x14ac:dyDescent="0.25">
      <c r="A344" s="146" t="s">
        <v>717</v>
      </c>
      <c r="B344" s="146" t="s">
        <v>761</v>
      </c>
      <c r="C344" s="146">
        <v>5.67</v>
      </c>
      <c r="D344" s="146">
        <v>22.405999999999999</v>
      </c>
      <c r="E344" s="146">
        <v>0.25</v>
      </c>
      <c r="F344" s="146">
        <v>12.22</v>
      </c>
      <c r="G344" s="146">
        <v>0.27</v>
      </c>
      <c r="H344" s="146" t="s">
        <v>128</v>
      </c>
      <c r="I344" s="146" t="s">
        <v>671</v>
      </c>
    </row>
    <row r="345" spans="1:9" x14ac:dyDescent="0.25">
      <c r="A345" s="146" t="s">
        <v>717</v>
      </c>
      <c r="B345" s="146" t="s">
        <v>760</v>
      </c>
      <c r="C345" s="146">
        <v>6.87</v>
      </c>
      <c r="D345" s="146">
        <v>27.721</v>
      </c>
      <c r="E345" s="146">
        <v>0.25</v>
      </c>
      <c r="F345" s="146">
        <v>10.26</v>
      </c>
      <c r="G345" s="146">
        <v>0.27</v>
      </c>
      <c r="H345" s="146" t="s">
        <v>128</v>
      </c>
      <c r="I345" s="146" t="s">
        <v>671</v>
      </c>
    </row>
    <row r="346" spans="1:9" x14ac:dyDescent="0.25">
      <c r="A346" s="146" t="s">
        <v>717</v>
      </c>
      <c r="B346" s="146" t="s">
        <v>759</v>
      </c>
      <c r="C346" s="146">
        <v>8.07</v>
      </c>
      <c r="D346" s="146">
        <v>32.482999999999997</v>
      </c>
      <c r="E346" s="146">
        <v>0.25</v>
      </c>
      <c r="F346" s="146">
        <v>8.8800000000000008</v>
      </c>
      <c r="G346" s="146">
        <v>0.27</v>
      </c>
      <c r="H346" s="146" t="s">
        <v>128</v>
      </c>
      <c r="I346" s="146" t="s">
        <v>671</v>
      </c>
    </row>
    <row r="347" spans="1:9" x14ac:dyDescent="0.25">
      <c r="A347" s="146" t="s">
        <v>717</v>
      </c>
      <c r="B347" s="146" t="s">
        <v>758</v>
      </c>
      <c r="C347" s="146">
        <v>1.83</v>
      </c>
      <c r="D347" s="146">
        <v>6.5030000000000001</v>
      </c>
      <c r="E347" s="146">
        <v>0.28000000000000003</v>
      </c>
      <c r="F347" s="146">
        <v>35.69</v>
      </c>
      <c r="G347" s="146">
        <v>0.26</v>
      </c>
      <c r="H347" s="146" t="s">
        <v>128</v>
      </c>
      <c r="I347" s="146" t="s">
        <v>671</v>
      </c>
    </row>
    <row r="348" spans="1:9" x14ac:dyDescent="0.25">
      <c r="A348" s="146" t="s">
        <v>717</v>
      </c>
      <c r="B348" s="146" t="s">
        <v>757</v>
      </c>
      <c r="C348" s="146">
        <v>2.5499999999999998</v>
      </c>
      <c r="D348" s="146">
        <v>9.4589999999999996</v>
      </c>
      <c r="E348" s="146">
        <v>0.27</v>
      </c>
      <c r="F348" s="146">
        <v>25.92</v>
      </c>
      <c r="G348" s="146">
        <v>0.26</v>
      </c>
      <c r="H348" s="146" t="s">
        <v>128</v>
      </c>
      <c r="I348" s="146" t="s">
        <v>671</v>
      </c>
    </row>
    <row r="349" spans="1:9" x14ac:dyDescent="0.25">
      <c r="A349" s="146" t="s">
        <v>717</v>
      </c>
      <c r="B349" s="146" t="s">
        <v>756</v>
      </c>
      <c r="C349" s="146">
        <v>2.27</v>
      </c>
      <c r="D349" s="146">
        <v>1.9279999999999999</v>
      </c>
      <c r="E349" s="146">
        <v>1.18</v>
      </c>
      <c r="F349" s="146">
        <v>29.09</v>
      </c>
      <c r="G349" s="146">
        <v>0.26</v>
      </c>
      <c r="H349" s="146" t="s">
        <v>128</v>
      </c>
      <c r="I349" s="146" t="s">
        <v>671</v>
      </c>
    </row>
    <row r="350" spans="1:9" x14ac:dyDescent="0.25">
      <c r="A350" s="146" t="s">
        <v>717</v>
      </c>
      <c r="B350" s="146" t="s">
        <v>755</v>
      </c>
      <c r="C350" s="146">
        <v>3.27</v>
      </c>
      <c r="D350" s="146">
        <v>11.971</v>
      </c>
      <c r="E350" s="146">
        <v>0.27</v>
      </c>
      <c r="F350" s="146">
        <v>20.440000000000001</v>
      </c>
      <c r="G350" s="146">
        <v>0.26</v>
      </c>
      <c r="H350" s="146" t="s">
        <v>128</v>
      </c>
      <c r="I350" s="146" t="s">
        <v>671</v>
      </c>
    </row>
    <row r="351" spans="1:9" x14ac:dyDescent="0.25">
      <c r="A351" s="146" t="s">
        <v>717</v>
      </c>
      <c r="B351" s="146" t="s">
        <v>754</v>
      </c>
      <c r="C351" s="146">
        <v>4.47</v>
      </c>
      <c r="D351" s="146">
        <v>17.007000000000001</v>
      </c>
      <c r="E351" s="146">
        <v>0.26</v>
      </c>
      <c r="F351" s="146">
        <v>15.23</v>
      </c>
      <c r="G351" s="146">
        <v>0.27</v>
      </c>
      <c r="H351" s="146" t="s">
        <v>128</v>
      </c>
      <c r="I351" s="146" t="s">
        <v>671</v>
      </c>
    </row>
    <row r="352" spans="1:9" x14ac:dyDescent="0.25">
      <c r="A352" s="146" t="s">
        <v>717</v>
      </c>
      <c r="B352" s="146" t="s">
        <v>753</v>
      </c>
      <c r="C352" s="146">
        <v>5.67</v>
      </c>
      <c r="D352" s="146">
        <v>21.876999999999999</v>
      </c>
      <c r="E352" s="146">
        <v>0.26</v>
      </c>
      <c r="F352" s="146">
        <v>12.22</v>
      </c>
      <c r="G352" s="146">
        <v>0.27</v>
      </c>
      <c r="H352" s="146" t="s">
        <v>128</v>
      </c>
      <c r="I352" s="146" t="s">
        <v>671</v>
      </c>
    </row>
    <row r="353" spans="1:9" x14ac:dyDescent="0.25">
      <c r="A353" s="146" t="s">
        <v>717</v>
      </c>
      <c r="B353" s="146" t="s">
        <v>752</v>
      </c>
      <c r="C353" s="146">
        <v>6.87</v>
      </c>
      <c r="D353" s="146">
        <v>26.928000000000001</v>
      </c>
      <c r="E353" s="146">
        <v>0.26</v>
      </c>
      <c r="F353" s="146">
        <v>10.26</v>
      </c>
      <c r="G353" s="146">
        <v>0.27</v>
      </c>
      <c r="H353" s="146" t="s">
        <v>128</v>
      </c>
      <c r="I353" s="146" t="s">
        <v>671</v>
      </c>
    </row>
    <row r="354" spans="1:9" x14ac:dyDescent="0.25">
      <c r="A354" s="146" t="s">
        <v>717</v>
      </c>
      <c r="B354" s="146" t="s">
        <v>751</v>
      </c>
      <c r="C354" s="146">
        <v>8.07</v>
      </c>
      <c r="D354" s="146">
        <v>31.408000000000001</v>
      </c>
      <c r="E354" s="146">
        <v>0.26</v>
      </c>
      <c r="F354" s="146">
        <v>8.8800000000000008</v>
      </c>
      <c r="G354" s="146">
        <v>0.27</v>
      </c>
      <c r="H354" s="146" t="s">
        <v>128</v>
      </c>
      <c r="I354" s="146" t="s">
        <v>671</v>
      </c>
    </row>
    <row r="355" spans="1:9" x14ac:dyDescent="0.25">
      <c r="A355" s="146" t="s">
        <v>717</v>
      </c>
      <c r="B355" s="146" t="s">
        <v>750</v>
      </c>
      <c r="C355" s="146">
        <v>1.83</v>
      </c>
      <c r="D355" s="146">
        <v>5.907</v>
      </c>
      <c r="E355" s="146">
        <v>0.31</v>
      </c>
      <c r="F355" s="146">
        <v>35.69</v>
      </c>
      <c r="G355" s="146">
        <v>0.26</v>
      </c>
      <c r="H355" s="146" t="s">
        <v>128</v>
      </c>
      <c r="I355" s="146" t="s">
        <v>671</v>
      </c>
    </row>
    <row r="356" spans="1:9" x14ac:dyDescent="0.25">
      <c r="A356" s="146" t="s">
        <v>717</v>
      </c>
      <c r="B356" s="146" t="s">
        <v>749</v>
      </c>
      <c r="C356" s="146">
        <v>2.5499999999999998</v>
      </c>
      <c r="D356" s="146">
        <v>8.9540000000000006</v>
      </c>
      <c r="E356" s="146">
        <v>0.28000000000000003</v>
      </c>
      <c r="F356" s="146">
        <v>25.92</v>
      </c>
      <c r="G356" s="146">
        <v>0.26</v>
      </c>
      <c r="H356" s="146" t="s">
        <v>128</v>
      </c>
      <c r="I356" s="146" t="s">
        <v>671</v>
      </c>
    </row>
    <row r="357" spans="1:9" x14ac:dyDescent="0.25">
      <c r="A357" s="146" t="s">
        <v>717</v>
      </c>
      <c r="B357" s="146" t="s">
        <v>748</v>
      </c>
      <c r="C357" s="146">
        <v>2.27</v>
      </c>
      <c r="D357" s="146">
        <v>2.895</v>
      </c>
      <c r="E357" s="146">
        <v>0.78</v>
      </c>
      <c r="F357" s="146">
        <v>29.09</v>
      </c>
      <c r="G357" s="146">
        <v>0.26</v>
      </c>
      <c r="H357" s="146" t="s">
        <v>128</v>
      </c>
      <c r="I357" s="146" t="s">
        <v>671</v>
      </c>
    </row>
    <row r="358" spans="1:9" x14ac:dyDescent="0.25">
      <c r="A358" s="146" t="s">
        <v>717</v>
      </c>
      <c r="B358" s="146" t="s">
        <v>747</v>
      </c>
      <c r="C358" s="146">
        <v>3.27</v>
      </c>
      <c r="D358" s="146">
        <v>12.849</v>
      </c>
      <c r="E358" s="146">
        <v>0.25</v>
      </c>
      <c r="F358" s="146">
        <v>20.440000000000001</v>
      </c>
      <c r="G358" s="146">
        <v>0.26</v>
      </c>
      <c r="H358" s="146" t="s">
        <v>128</v>
      </c>
      <c r="I358" s="146" t="s">
        <v>671</v>
      </c>
    </row>
    <row r="359" spans="1:9" x14ac:dyDescent="0.25">
      <c r="A359" s="146" t="s">
        <v>717</v>
      </c>
      <c r="B359" s="146" t="s">
        <v>746</v>
      </c>
      <c r="C359" s="146">
        <v>4.47</v>
      </c>
      <c r="D359" s="146">
        <v>18.018000000000001</v>
      </c>
      <c r="E359" s="146">
        <v>0.25</v>
      </c>
      <c r="F359" s="146">
        <v>15.23</v>
      </c>
      <c r="G359" s="146">
        <v>0.27</v>
      </c>
      <c r="H359" s="146" t="s">
        <v>128</v>
      </c>
      <c r="I359" s="146" t="s">
        <v>671</v>
      </c>
    </row>
    <row r="360" spans="1:9" x14ac:dyDescent="0.25">
      <c r="A360" s="146" t="s">
        <v>717</v>
      </c>
      <c r="B360" s="146" t="s">
        <v>745</v>
      </c>
      <c r="C360" s="146">
        <v>5.67</v>
      </c>
      <c r="D360" s="146">
        <v>22.96</v>
      </c>
      <c r="E360" s="146">
        <v>0.25</v>
      </c>
      <c r="F360" s="146">
        <v>12.22</v>
      </c>
      <c r="G360" s="146">
        <v>0.27</v>
      </c>
      <c r="H360" s="146" t="s">
        <v>128</v>
      </c>
      <c r="I360" s="146" t="s">
        <v>671</v>
      </c>
    </row>
    <row r="361" spans="1:9" x14ac:dyDescent="0.25">
      <c r="A361" s="146" t="s">
        <v>717</v>
      </c>
      <c r="B361" s="146" t="s">
        <v>744</v>
      </c>
      <c r="C361" s="146">
        <v>6.87</v>
      </c>
      <c r="D361" s="146">
        <v>27.721</v>
      </c>
      <c r="E361" s="146">
        <v>0.25</v>
      </c>
      <c r="F361" s="146">
        <v>10.26</v>
      </c>
      <c r="G361" s="146">
        <v>0.27</v>
      </c>
      <c r="H361" s="146" t="s">
        <v>128</v>
      </c>
      <c r="I361" s="146" t="s">
        <v>671</v>
      </c>
    </row>
    <row r="362" spans="1:9" x14ac:dyDescent="0.25">
      <c r="A362" s="146" t="s">
        <v>717</v>
      </c>
      <c r="B362" s="146" t="s">
        <v>743</v>
      </c>
      <c r="C362" s="146">
        <v>8.07</v>
      </c>
      <c r="D362" s="146">
        <v>32.482999999999997</v>
      </c>
      <c r="E362" s="146">
        <v>0.25</v>
      </c>
      <c r="F362" s="146">
        <v>8.8800000000000008</v>
      </c>
      <c r="G362" s="146">
        <v>0.27</v>
      </c>
      <c r="H362" s="146" t="s">
        <v>128</v>
      </c>
      <c r="I362" s="146" t="s">
        <v>671</v>
      </c>
    </row>
    <row r="363" spans="1:9" x14ac:dyDescent="0.25">
      <c r="A363" s="146" t="s">
        <v>717</v>
      </c>
      <c r="B363" s="146" t="s">
        <v>742</v>
      </c>
      <c r="C363" s="146">
        <v>1.83</v>
      </c>
      <c r="D363" s="146">
        <v>6.9020000000000001</v>
      </c>
      <c r="E363" s="146">
        <v>0.27</v>
      </c>
      <c r="F363" s="146">
        <v>35.69</v>
      </c>
      <c r="G363" s="146">
        <v>0.26</v>
      </c>
      <c r="H363" s="146" t="s">
        <v>128</v>
      </c>
      <c r="I363" s="146" t="s">
        <v>671</v>
      </c>
    </row>
    <row r="364" spans="1:9" x14ac:dyDescent="0.25">
      <c r="A364" s="146" t="s">
        <v>717</v>
      </c>
      <c r="B364" s="146" t="s">
        <v>741</v>
      </c>
      <c r="C364" s="146">
        <v>2.5499999999999998</v>
      </c>
      <c r="D364" s="146">
        <v>9.9030000000000005</v>
      </c>
      <c r="E364" s="146">
        <v>0.26</v>
      </c>
      <c r="F364" s="146">
        <v>25.92</v>
      </c>
      <c r="G364" s="146">
        <v>0.26</v>
      </c>
      <c r="H364" s="146" t="s">
        <v>128</v>
      </c>
      <c r="I364" s="146" t="s">
        <v>671</v>
      </c>
    </row>
    <row r="365" spans="1:9" x14ac:dyDescent="0.25">
      <c r="A365" s="146" t="s">
        <v>717</v>
      </c>
      <c r="B365" s="146" t="s">
        <v>740</v>
      </c>
      <c r="C365" s="146">
        <v>2.27</v>
      </c>
      <c r="D365" s="146">
        <v>2.8</v>
      </c>
      <c r="E365" s="146">
        <v>0.81</v>
      </c>
      <c r="F365" s="146">
        <v>29.09</v>
      </c>
      <c r="G365" s="146">
        <v>0.26</v>
      </c>
      <c r="H365" s="146" t="s">
        <v>128</v>
      </c>
      <c r="I365" s="146" t="s">
        <v>671</v>
      </c>
    </row>
    <row r="366" spans="1:9" x14ac:dyDescent="0.25">
      <c r="A366" s="146" t="s">
        <v>717</v>
      </c>
      <c r="B366" s="146" t="s">
        <v>739</v>
      </c>
      <c r="C366" s="146">
        <v>3.27</v>
      </c>
      <c r="D366" s="146">
        <v>6.1920000000000002</v>
      </c>
      <c r="E366" s="146">
        <v>0.53</v>
      </c>
      <c r="F366" s="146">
        <v>20.440000000000001</v>
      </c>
      <c r="G366" s="146">
        <v>0.26</v>
      </c>
      <c r="H366" s="146" t="s">
        <v>128</v>
      </c>
      <c r="I366" s="146" t="s">
        <v>671</v>
      </c>
    </row>
    <row r="367" spans="1:9" x14ac:dyDescent="0.25">
      <c r="A367" s="146" t="s">
        <v>717</v>
      </c>
      <c r="B367" s="146" t="s">
        <v>738</v>
      </c>
      <c r="C367" s="146">
        <v>4.47</v>
      </c>
      <c r="D367" s="146">
        <v>6.9020000000000001</v>
      </c>
      <c r="E367" s="146">
        <v>0.65</v>
      </c>
      <c r="F367" s="146">
        <v>15.23</v>
      </c>
      <c r="G367" s="146">
        <v>0.27</v>
      </c>
      <c r="H367" s="146" t="s">
        <v>128</v>
      </c>
      <c r="I367" s="146" t="s">
        <v>671</v>
      </c>
    </row>
    <row r="368" spans="1:9" x14ac:dyDescent="0.25">
      <c r="A368" s="146" t="s">
        <v>717</v>
      </c>
      <c r="B368" s="146" t="s">
        <v>737</v>
      </c>
      <c r="C368" s="146">
        <v>5.67</v>
      </c>
      <c r="D368" s="146">
        <v>7.3470000000000004</v>
      </c>
      <c r="E368" s="146">
        <v>0.77</v>
      </c>
      <c r="F368" s="146">
        <v>12.22</v>
      </c>
      <c r="G368" s="146">
        <v>0.27</v>
      </c>
      <c r="H368" s="146" t="s">
        <v>128</v>
      </c>
      <c r="I368" s="146" t="s">
        <v>671</v>
      </c>
    </row>
    <row r="369" spans="1:9" x14ac:dyDescent="0.25">
      <c r="A369" s="146" t="s">
        <v>717</v>
      </c>
      <c r="B369" s="146" t="s">
        <v>736</v>
      </c>
      <c r="C369" s="146">
        <v>6.87</v>
      </c>
      <c r="D369" s="146">
        <v>7.6970000000000001</v>
      </c>
      <c r="E369" s="146">
        <v>0.89</v>
      </c>
      <c r="F369" s="146">
        <v>10.26</v>
      </c>
      <c r="G369" s="146">
        <v>0.27</v>
      </c>
      <c r="H369" s="146" t="s">
        <v>128</v>
      </c>
      <c r="I369" s="146" t="s">
        <v>671</v>
      </c>
    </row>
    <row r="370" spans="1:9" x14ac:dyDescent="0.25">
      <c r="A370" s="146" t="s">
        <v>717</v>
      </c>
      <c r="B370" s="146" t="s">
        <v>735</v>
      </c>
      <c r="C370" s="146">
        <v>8.07</v>
      </c>
      <c r="D370" s="146">
        <v>7.9219999999999997</v>
      </c>
      <c r="E370" s="146">
        <v>1.02</v>
      </c>
      <c r="F370" s="146">
        <v>8.8800000000000008</v>
      </c>
      <c r="G370" s="146">
        <v>0.27</v>
      </c>
      <c r="H370" s="146" t="s">
        <v>128</v>
      </c>
      <c r="I370" s="146" t="s">
        <v>671</v>
      </c>
    </row>
    <row r="371" spans="1:9" x14ac:dyDescent="0.25">
      <c r="A371" s="146" t="s">
        <v>717</v>
      </c>
      <c r="B371" s="146" t="s">
        <v>734</v>
      </c>
      <c r="C371" s="146">
        <v>1.83</v>
      </c>
      <c r="D371" s="146">
        <v>4.7060000000000004</v>
      </c>
      <c r="E371" s="146">
        <v>0.39</v>
      </c>
      <c r="F371" s="146">
        <v>35.69</v>
      </c>
      <c r="G371" s="146">
        <v>0.26</v>
      </c>
      <c r="H371" s="146" t="s">
        <v>128</v>
      </c>
      <c r="I371" s="146" t="s">
        <v>671</v>
      </c>
    </row>
    <row r="372" spans="1:9" x14ac:dyDescent="0.25">
      <c r="A372" s="146" t="s">
        <v>717</v>
      </c>
      <c r="B372" s="146" t="s">
        <v>733</v>
      </c>
      <c r="C372" s="146">
        <v>2.5499999999999998</v>
      </c>
      <c r="D372" s="146">
        <v>5.56</v>
      </c>
      <c r="E372" s="146">
        <v>0.46</v>
      </c>
      <c r="F372" s="146">
        <v>25.92</v>
      </c>
      <c r="G372" s="146">
        <v>0.26</v>
      </c>
      <c r="H372" s="146" t="s">
        <v>128</v>
      </c>
      <c r="I372" s="146" t="s">
        <v>671</v>
      </c>
    </row>
    <row r="373" spans="1:9" x14ac:dyDescent="0.25">
      <c r="A373" s="146" t="s">
        <v>717</v>
      </c>
      <c r="B373" s="146" t="s">
        <v>732</v>
      </c>
      <c r="C373" s="146">
        <v>2.52</v>
      </c>
      <c r="D373" s="146">
        <v>1.9750000000000001</v>
      </c>
      <c r="E373" s="146">
        <v>1.28</v>
      </c>
      <c r="F373" s="146">
        <v>41.9</v>
      </c>
      <c r="G373" s="146">
        <v>0.26</v>
      </c>
      <c r="H373" s="146" t="s">
        <v>128</v>
      </c>
      <c r="I373" s="146" t="s">
        <v>671</v>
      </c>
    </row>
    <row r="374" spans="1:9" x14ac:dyDescent="0.25">
      <c r="A374" s="146" t="s">
        <v>717</v>
      </c>
      <c r="B374" s="146" t="s">
        <v>731</v>
      </c>
      <c r="C374" s="146">
        <v>3.52</v>
      </c>
      <c r="D374" s="146">
        <v>5.9530000000000003</v>
      </c>
      <c r="E374" s="146">
        <v>0.59</v>
      </c>
      <c r="F374" s="146">
        <v>30.2</v>
      </c>
      <c r="G374" s="146">
        <v>0.26</v>
      </c>
      <c r="H374" s="146" t="s">
        <v>128</v>
      </c>
      <c r="I374" s="146" t="s">
        <v>671</v>
      </c>
    </row>
    <row r="375" spans="1:9" x14ac:dyDescent="0.25">
      <c r="A375" s="146" t="s">
        <v>717</v>
      </c>
      <c r="B375" s="146" t="s">
        <v>730</v>
      </c>
      <c r="C375" s="146">
        <v>4.72</v>
      </c>
      <c r="D375" s="146">
        <v>6.726</v>
      </c>
      <c r="E375" s="146">
        <v>0.7</v>
      </c>
      <c r="F375" s="146">
        <v>22.79</v>
      </c>
      <c r="G375" s="146">
        <v>0.26</v>
      </c>
      <c r="H375" s="146" t="s">
        <v>128</v>
      </c>
      <c r="I375" s="146" t="s">
        <v>671</v>
      </c>
    </row>
    <row r="376" spans="1:9" x14ac:dyDescent="0.25">
      <c r="A376" s="146" t="s">
        <v>717</v>
      </c>
      <c r="B376" s="146" t="s">
        <v>729</v>
      </c>
      <c r="C376" s="146">
        <v>5.92</v>
      </c>
      <c r="D376" s="146">
        <v>7.28</v>
      </c>
      <c r="E376" s="146">
        <v>0.81</v>
      </c>
      <c r="F376" s="146">
        <v>18.37</v>
      </c>
      <c r="G376" s="146">
        <v>0.26</v>
      </c>
      <c r="H376" s="146" t="s">
        <v>128</v>
      </c>
      <c r="I376" s="146" t="s">
        <v>671</v>
      </c>
    </row>
    <row r="377" spans="1:9" x14ac:dyDescent="0.25">
      <c r="A377" s="146" t="s">
        <v>717</v>
      </c>
      <c r="B377" s="146" t="s">
        <v>728</v>
      </c>
      <c r="C377" s="146">
        <v>7.12</v>
      </c>
      <c r="D377" s="146">
        <v>7.625</v>
      </c>
      <c r="E377" s="146">
        <v>0.93</v>
      </c>
      <c r="F377" s="146">
        <v>15.45</v>
      </c>
      <c r="G377" s="146">
        <v>0.27</v>
      </c>
      <c r="H377" s="146" t="s">
        <v>128</v>
      </c>
      <c r="I377" s="146" t="s">
        <v>671</v>
      </c>
    </row>
    <row r="378" spans="1:9" x14ac:dyDescent="0.25">
      <c r="A378" s="146" t="s">
        <v>717</v>
      </c>
      <c r="B378" s="146" t="s">
        <v>727</v>
      </c>
      <c r="C378" s="146">
        <v>8.32</v>
      </c>
      <c r="D378" s="146">
        <v>7.9219999999999997</v>
      </c>
      <c r="E378" s="146">
        <v>1.05</v>
      </c>
      <c r="F378" s="146">
        <v>13.37</v>
      </c>
      <c r="G378" s="146">
        <v>0.27</v>
      </c>
      <c r="H378" s="146" t="s">
        <v>128</v>
      </c>
      <c r="I378" s="146" t="s">
        <v>671</v>
      </c>
    </row>
    <row r="379" spans="1:9" x14ac:dyDescent="0.25">
      <c r="A379" s="146" t="s">
        <v>717</v>
      </c>
      <c r="B379" s="146" t="s">
        <v>726</v>
      </c>
      <c r="C379" s="146">
        <v>2.08</v>
      </c>
      <c r="D379" s="146">
        <v>4.2779999999999996</v>
      </c>
      <c r="E379" s="146">
        <v>0.49</v>
      </c>
      <c r="F379" s="146">
        <v>50.36</v>
      </c>
      <c r="G379" s="146">
        <v>0.25</v>
      </c>
      <c r="H379" s="146" t="s">
        <v>128</v>
      </c>
      <c r="I379" s="146" t="s">
        <v>671</v>
      </c>
    </row>
    <row r="380" spans="1:9" x14ac:dyDescent="0.25">
      <c r="A380" s="146" t="s">
        <v>717</v>
      </c>
      <c r="B380" s="146" t="s">
        <v>725</v>
      </c>
      <c r="C380" s="146">
        <v>2.8</v>
      </c>
      <c r="D380" s="146">
        <v>5.2850000000000001</v>
      </c>
      <c r="E380" s="146">
        <v>0.53</v>
      </c>
      <c r="F380" s="146">
        <v>37.69</v>
      </c>
      <c r="G380" s="146">
        <v>0.26</v>
      </c>
      <c r="H380" s="146" t="s">
        <v>128</v>
      </c>
      <c r="I380" s="146" t="s">
        <v>671</v>
      </c>
    </row>
    <row r="381" spans="1:9" x14ac:dyDescent="0.25">
      <c r="A381" s="146" t="s">
        <v>717</v>
      </c>
      <c r="B381" s="146" t="s">
        <v>724</v>
      </c>
      <c r="C381" s="146">
        <v>2.27</v>
      </c>
      <c r="D381" s="146">
        <v>3.4790000000000001</v>
      </c>
      <c r="E381" s="146">
        <v>0.65</v>
      </c>
      <c r="F381" s="146">
        <v>29.09</v>
      </c>
      <c r="G381" s="146">
        <v>0.26</v>
      </c>
      <c r="H381" s="146" t="s">
        <v>128</v>
      </c>
      <c r="I381" s="146" t="s">
        <v>671</v>
      </c>
    </row>
    <row r="382" spans="1:9" x14ac:dyDescent="0.25">
      <c r="A382" s="146" t="s">
        <v>717</v>
      </c>
      <c r="B382" s="146" t="s">
        <v>723</v>
      </c>
      <c r="C382" s="146">
        <v>3.27</v>
      </c>
      <c r="D382" s="146">
        <v>6.3959999999999999</v>
      </c>
      <c r="E382" s="146">
        <v>0.51</v>
      </c>
      <c r="F382" s="146">
        <v>20.440000000000001</v>
      </c>
      <c r="G382" s="146">
        <v>0.26</v>
      </c>
      <c r="H382" s="146" t="s">
        <v>128</v>
      </c>
      <c r="I382" s="146" t="s">
        <v>671</v>
      </c>
    </row>
    <row r="383" spans="1:9" x14ac:dyDescent="0.25">
      <c r="A383" s="146" t="s">
        <v>717</v>
      </c>
      <c r="B383" s="146" t="s">
        <v>722</v>
      </c>
      <c r="C383" s="146">
        <v>4.47</v>
      </c>
      <c r="D383" s="146">
        <v>7.024</v>
      </c>
      <c r="E383" s="146">
        <v>0.64</v>
      </c>
      <c r="F383" s="146">
        <v>15.23</v>
      </c>
      <c r="G383" s="146">
        <v>0.27</v>
      </c>
      <c r="H383" s="146" t="s">
        <v>128</v>
      </c>
      <c r="I383" s="146" t="s">
        <v>671</v>
      </c>
    </row>
    <row r="384" spans="1:9" x14ac:dyDescent="0.25">
      <c r="A384" s="146" t="s">
        <v>717</v>
      </c>
      <c r="B384" s="146" t="s">
        <v>721</v>
      </c>
      <c r="C384" s="146">
        <v>5.67</v>
      </c>
      <c r="D384" s="146">
        <v>7.4139999999999997</v>
      </c>
      <c r="E384" s="146">
        <v>0.76</v>
      </c>
      <c r="F384" s="146">
        <v>12.22</v>
      </c>
      <c r="G384" s="146">
        <v>0.27</v>
      </c>
      <c r="H384" s="146" t="s">
        <v>128</v>
      </c>
      <c r="I384" s="146" t="s">
        <v>671</v>
      </c>
    </row>
    <row r="385" spans="1:9" x14ac:dyDescent="0.25">
      <c r="A385" s="146" t="s">
        <v>717</v>
      </c>
      <c r="B385" s="146" t="s">
        <v>720</v>
      </c>
      <c r="C385" s="146">
        <v>6.87</v>
      </c>
      <c r="D385" s="146">
        <v>7.7709999999999999</v>
      </c>
      <c r="E385" s="146">
        <v>0.88</v>
      </c>
      <c r="F385" s="146">
        <v>10.26</v>
      </c>
      <c r="G385" s="146">
        <v>0.27</v>
      </c>
      <c r="H385" s="146" t="s">
        <v>128</v>
      </c>
      <c r="I385" s="146" t="s">
        <v>671</v>
      </c>
    </row>
    <row r="386" spans="1:9" x14ac:dyDescent="0.25">
      <c r="A386" s="146" t="s">
        <v>717</v>
      </c>
      <c r="B386" s="146" t="s">
        <v>719</v>
      </c>
      <c r="C386" s="146">
        <v>8.07</v>
      </c>
      <c r="D386" s="146">
        <v>8</v>
      </c>
      <c r="E386" s="146">
        <v>1.01</v>
      </c>
      <c r="F386" s="146">
        <v>8.8800000000000008</v>
      </c>
      <c r="G386" s="146">
        <v>0.27</v>
      </c>
      <c r="H386" s="146" t="s">
        <v>128</v>
      </c>
      <c r="I386" s="146" t="s">
        <v>671</v>
      </c>
    </row>
    <row r="387" spans="1:9" x14ac:dyDescent="0.25">
      <c r="A387" s="146" t="s">
        <v>717</v>
      </c>
      <c r="B387" s="146" t="s">
        <v>718</v>
      </c>
      <c r="C387" s="146">
        <v>1.83</v>
      </c>
      <c r="D387" s="146">
        <v>5.0670000000000002</v>
      </c>
      <c r="E387" s="146">
        <v>0.36</v>
      </c>
      <c r="F387" s="146">
        <v>35.69</v>
      </c>
      <c r="G387" s="146">
        <v>0.26</v>
      </c>
      <c r="H387" s="146" t="s">
        <v>128</v>
      </c>
      <c r="I387" s="146" t="s">
        <v>671</v>
      </c>
    </row>
    <row r="388" spans="1:9" x14ac:dyDescent="0.25">
      <c r="A388" s="146" t="s">
        <v>717</v>
      </c>
      <c r="B388" s="146" t="s">
        <v>716</v>
      </c>
      <c r="C388" s="146">
        <v>2.5499999999999998</v>
      </c>
      <c r="D388" s="146">
        <v>5.8170000000000002</v>
      </c>
      <c r="E388" s="146">
        <v>0.44</v>
      </c>
      <c r="F388" s="146">
        <v>25.92</v>
      </c>
      <c r="G388" s="146">
        <v>0.26</v>
      </c>
      <c r="H388" s="146" t="s">
        <v>128</v>
      </c>
      <c r="I388" s="146" t="s">
        <v>671</v>
      </c>
    </row>
    <row r="389" spans="1:9" x14ac:dyDescent="0.25">
      <c r="A389" s="146" t="s">
        <v>715</v>
      </c>
      <c r="B389" s="146" t="s">
        <v>714</v>
      </c>
      <c r="C389" s="146">
        <v>19.5</v>
      </c>
      <c r="D389" s="146">
        <v>30</v>
      </c>
      <c r="E389" s="146">
        <v>0.65</v>
      </c>
      <c r="F389" s="146">
        <v>12.95</v>
      </c>
      <c r="G389" s="146">
        <v>0.11</v>
      </c>
      <c r="H389" s="146" t="s">
        <v>128</v>
      </c>
      <c r="I389" s="146" t="s">
        <v>671</v>
      </c>
    </row>
  </sheetData>
  <sortState ref="A5:I389">
    <sortCondition ref="A5:A389"/>
    <sortCondition ref="B5:B389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zoomScale="70" zoomScaleNormal="70" workbookViewId="0">
      <selection activeCell="C12" sqref="C12"/>
    </sheetView>
  </sheetViews>
  <sheetFormatPr defaultRowHeight="15" x14ac:dyDescent="0.25"/>
  <cols>
    <col min="1" max="1" width="29.42578125" style="159" customWidth="1"/>
    <col min="2" max="2" width="20.7109375" style="159" customWidth="1"/>
    <col min="3" max="3" width="41.85546875" style="159" customWidth="1"/>
    <col min="4" max="4" width="15.42578125" style="146" customWidth="1"/>
    <col min="5" max="5" width="23.7109375" style="146" customWidth="1"/>
    <col min="6" max="6" width="27" style="146" customWidth="1"/>
    <col min="7" max="7" width="14.7109375" style="146" customWidth="1"/>
    <col min="8" max="8" width="23" style="146" customWidth="1"/>
    <col min="9" max="9" width="16.85546875" style="146" customWidth="1"/>
    <col min="10" max="10" width="45.42578125" style="146" customWidth="1"/>
    <col min="11" max="11" width="28.28515625" style="159" customWidth="1"/>
    <col min="12" max="16384" width="9.140625" style="159"/>
  </cols>
  <sheetData>
    <row r="1" spans="1:11" x14ac:dyDescent="0.25">
      <c r="A1" s="144" t="s">
        <v>91</v>
      </c>
    </row>
    <row r="2" spans="1:11" x14ac:dyDescent="0.25">
      <c r="A2" s="159" t="s">
        <v>1074</v>
      </c>
      <c r="B2" s="144" t="s">
        <v>92</v>
      </c>
      <c r="C2" s="144" t="s">
        <v>93</v>
      </c>
      <c r="D2" s="142" t="s">
        <v>94</v>
      </c>
      <c r="E2" s="142" t="s">
        <v>95</v>
      </c>
      <c r="F2" s="142" t="s">
        <v>96</v>
      </c>
      <c r="G2" s="142" t="s">
        <v>97</v>
      </c>
      <c r="H2" s="142" t="s">
        <v>98</v>
      </c>
      <c r="I2" s="144" t="s">
        <v>99</v>
      </c>
      <c r="J2" s="147" t="s">
        <v>1073</v>
      </c>
      <c r="K2" s="147" t="s">
        <v>1072</v>
      </c>
    </row>
    <row r="3" spans="1:11" x14ac:dyDescent="0.25">
      <c r="A3" s="159" t="s">
        <v>1071</v>
      </c>
      <c r="B3" s="144" t="s">
        <v>1070</v>
      </c>
      <c r="C3" s="144" t="s">
        <v>0</v>
      </c>
      <c r="D3" s="142" t="s">
        <v>1</v>
      </c>
      <c r="E3" s="142" t="s">
        <v>2</v>
      </c>
      <c r="F3" s="142" t="s">
        <v>3</v>
      </c>
      <c r="G3" s="142" t="s">
        <v>1069</v>
      </c>
      <c r="H3" s="142" t="s">
        <v>4</v>
      </c>
      <c r="I3" s="144" t="s">
        <v>5</v>
      </c>
      <c r="J3" s="147" t="s">
        <v>1068</v>
      </c>
      <c r="K3" s="142" t="s">
        <v>1067</v>
      </c>
    </row>
    <row r="4" spans="1:11" x14ac:dyDescent="0.25">
      <c r="B4" s="143"/>
      <c r="C4" s="143"/>
      <c r="D4" s="145"/>
      <c r="E4" s="145"/>
      <c r="F4" s="145"/>
      <c r="G4" s="145"/>
      <c r="H4" s="145"/>
      <c r="I4" s="144"/>
      <c r="J4" s="147"/>
    </row>
    <row r="5" spans="1:11" x14ac:dyDescent="0.25">
      <c r="A5" s="159" t="s">
        <v>1066</v>
      </c>
      <c r="B5" s="146" t="s">
        <v>55</v>
      </c>
      <c r="C5" s="187" t="s">
        <v>127</v>
      </c>
      <c r="D5" s="191">
        <v>6.25E-2</v>
      </c>
      <c r="E5" s="142">
        <v>0</v>
      </c>
      <c r="F5" s="142">
        <v>314.2432</v>
      </c>
      <c r="G5" s="142">
        <v>488.2176</v>
      </c>
      <c r="H5" s="142">
        <v>0.11950000000000001</v>
      </c>
      <c r="I5" s="142" t="s">
        <v>128</v>
      </c>
      <c r="J5" s="146" t="s">
        <v>996</v>
      </c>
      <c r="K5" s="159" t="s">
        <v>1065</v>
      </c>
    </row>
    <row r="6" spans="1:11" x14ac:dyDescent="0.25">
      <c r="A6" s="185"/>
      <c r="B6" s="186" t="s">
        <v>386</v>
      </c>
      <c r="C6" s="190"/>
      <c r="D6" s="142"/>
      <c r="E6" s="142"/>
      <c r="F6" s="142"/>
      <c r="G6" s="142"/>
      <c r="H6" s="142"/>
      <c r="I6" s="142"/>
      <c r="J6" s="147"/>
    </row>
    <row r="7" spans="1:11" x14ac:dyDescent="0.25">
      <c r="A7" s="158"/>
      <c r="B7" s="158"/>
      <c r="C7" s="188"/>
      <c r="D7" s="155"/>
      <c r="E7" s="155"/>
      <c r="F7" s="155"/>
      <c r="G7" s="155"/>
      <c r="H7" s="155"/>
      <c r="I7" s="144"/>
      <c r="J7" s="147"/>
    </row>
    <row r="8" spans="1:11" x14ac:dyDescent="0.25">
      <c r="A8" s="158"/>
      <c r="B8" s="147"/>
      <c r="C8" s="158"/>
      <c r="D8" s="142"/>
      <c r="E8" s="142"/>
      <c r="F8" s="142"/>
      <c r="G8" s="142"/>
      <c r="H8" s="142"/>
      <c r="I8" s="142"/>
      <c r="J8" s="158"/>
    </row>
    <row r="9" spans="1:11" x14ac:dyDescent="0.25">
      <c r="A9" s="158" t="s">
        <v>1062</v>
      </c>
      <c r="B9" s="147" t="s">
        <v>1064</v>
      </c>
      <c r="C9" s="188" t="s">
        <v>148</v>
      </c>
      <c r="D9" s="155">
        <v>0.875</v>
      </c>
      <c r="E9" s="155">
        <v>0.18</v>
      </c>
      <c r="F9" s="155">
        <v>0.21</v>
      </c>
      <c r="G9" s="155" t="s">
        <v>126</v>
      </c>
      <c r="H9" s="155" t="s">
        <v>126</v>
      </c>
      <c r="I9" s="144" t="s">
        <v>128</v>
      </c>
      <c r="J9" s="147" t="s">
        <v>989</v>
      </c>
      <c r="K9" s="145" t="s">
        <v>1061</v>
      </c>
    </row>
    <row r="10" spans="1:11" x14ac:dyDescent="0.25">
      <c r="A10" s="185"/>
      <c r="B10" s="186" t="s">
        <v>386</v>
      </c>
      <c r="C10" s="189"/>
      <c r="D10" s="155"/>
      <c r="E10" s="155"/>
      <c r="F10" s="155"/>
      <c r="G10" s="155"/>
      <c r="H10" s="155"/>
      <c r="I10" s="144"/>
      <c r="J10" s="147"/>
      <c r="K10" s="145"/>
    </row>
    <row r="11" spans="1:11" x14ac:dyDescent="0.25">
      <c r="A11" s="158" t="s">
        <v>1062</v>
      </c>
      <c r="B11" s="147" t="s">
        <v>1060</v>
      </c>
      <c r="C11" s="188" t="s">
        <v>165</v>
      </c>
      <c r="D11" s="155">
        <v>6.25E-2</v>
      </c>
      <c r="E11" s="155">
        <v>0.06</v>
      </c>
      <c r="F11" s="155">
        <v>2</v>
      </c>
      <c r="G11" s="155" t="s">
        <v>126</v>
      </c>
      <c r="H11" s="155" t="s">
        <v>126</v>
      </c>
      <c r="I11" s="144" t="s">
        <v>9</v>
      </c>
      <c r="J11" s="147" t="s">
        <v>989</v>
      </c>
      <c r="K11" s="145" t="s">
        <v>1061</v>
      </c>
    </row>
    <row r="12" spans="1:11" x14ac:dyDescent="0.25">
      <c r="A12" s="158" t="s">
        <v>1062</v>
      </c>
      <c r="B12" s="147" t="s">
        <v>1063</v>
      </c>
      <c r="C12" s="188" t="s">
        <v>639</v>
      </c>
      <c r="D12" s="155">
        <v>5.5</v>
      </c>
      <c r="E12" s="155">
        <v>0.65</v>
      </c>
      <c r="F12" s="155">
        <f>(1/E12)*D12</f>
        <v>8.4615384615384599</v>
      </c>
      <c r="G12" s="155" t="s">
        <v>126</v>
      </c>
      <c r="H12" s="155" t="s">
        <v>126</v>
      </c>
      <c r="I12" s="144" t="s">
        <v>9</v>
      </c>
      <c r="J12" s="147"/>
      <c r="K12" s="155"/>
    </row>
    <row r="13" spans="1:11" x14ac:dyDescent="0.25">
      <c r="A13" s="158" t="s">
        <v>1062</v>
      </c>
      <c r="B13" s="147" t="s">
        <v>1060</v>
      </c>
      <c r="C13" s="188" t="s">
        <v>174</v>
      </c>
      <c r="D13" s="155">
        <v>0.5</v>
      </c>
      <c r="E13" s="155">
        <v>0.45</v>
      </c>
      <c r="F13" s="155">
        <v>0.9</v>
      </c>
      <c r="G13" s="155" t="s">
        <v>126</v>
      </c>
      <c r="H13" s="155" t="s">
        <v>126</v>
      </c>
      <c r="I13" s="144" t="s">
        <v>9</v>
      </c>
      <c r="J13" s="147" t="s">
        <v>989</v>
      </c>
      <c r="K13" s="145" t="s">
        <v>1061</v>
      </c>
    </row>
    <row r="14" spans="1:11" x14ac:dyDescent="0.25">
      <c r="A14" s="158"/>
      <c r="B14" s="147"/>
      <c r="C14" s="188"/>
      <c r="D14" s="155"/>
      <c r="E14" s="155"/>
      <c r="F14" s="155"/>
      <c r="G14" s="155"/>
      <c r="H14" s="155"/>
      <c r="I14" s="144"/>
      <c r="J14" s="147"/>
      <c r="K14" s="145"/>
    </row>
    <row r="15" spans="1:11" x14ac:dyDescent="0.25">
      <c r="A15" s="158"/>
      <c r="B15" s="158"/>
      <c r="C15" s="158"/>
      <c r="D15" s="142"/>
      <c r="E15" s="142"/>
      <c r="F15" s="142"/>
      <c r="G15" s="142"/>
      <c r="H15" s="142"/>
      <c r="I15" s="142"/>
      <c r="J15" s="158"/>
    </row>
    <row r="16" spans="1:11" x14ac:dyDescent="0.25">
      <c r="A16" s="158" t="s">
        <v>1059</v>
      </c>
      <c r="B16" s="147" t="s">
        <v>1060</v>
      </c>
      <c r="C16" s="188" t="s">
        <v>10</v>
      </c>
      <c r="D16" s="155">
        <v>0.625</v>
      </c>
      <c r="E16" s="155">
        <v>0.78</v>
      </c>
      <c r="F16" s="155">
        <v>1.25</v>
      </c>
      <c r="G16" s="155" t="s">
        <v>126</v>
      </c>
      <c r="H16" s="155" t="s">
        <v>126</v>
      </c>
      <c r="I16" s="144" t="s">
        <v>9</v>
      </c>
      <c r="J16" s="147" t="s">
        <v>1057</v>
      </c>
      <c r="K16" s="145" t="s">
        <v>1056</v>
      </c>
    </row>
    <row r="17" spans="1:11" x14ac:dyDescent="0.25">
      <c r="A17" s="185"/>
      <c r="B17" s="186" t="s">
        <v>386</v>
      </c>
      <c r="C17" s="189"/>
      <c r="D17" s="155"/>
      <c r="E17" s="155"/>
      <c r="F17" s="155"/>
      <c r="G17" s="155"/>
      <c r="H17" s="155"/>
      <c r="I17" s="144"/>
      <c r="J17" s="147"/>
      <c r="K17" s="145"/>
    </row>
    <row r="18" spans="1:11" x14ac:dyDescent="0.25">
      <c r="A18" s="158" t="s">
        <v>1059</v>
      </c>
      <c r="B18" s="147" t="s">
        <v>1058</v>
      </c>
      <c r="C18" s="152" t="s">
        <v>158</v>
      </c>
      <c r="D18" s="153">
        <v>0.75</v>
      </c>
      <c r="E18" s="142">
        <v>1.3</v>
      </c>
      <c r="F18" s="142">
        <v>0.57999999999999996</v>
      </c>
      <c r="G18" s="153">
        <v>7</v>
      </c>
      <c r="H18" s="153" t="s">
        <v>126</v>
      </c>
      <c r="I18" s="144" t="s">
        <v>113</v>
      </c>
      <c r="J18" s="147" t="s">
        <v>1057</v>
      </c>
      <c r="K18" s="145" t="s">
        <v>1056</v>
      </c>
    </row>
    <row r="19" spans="1:11" x14ac:dyDescent="0.25">
      <c r="A19" s="158"/>
      <c r="B19" s="147"/>
      <c r="C19" s="188"/>
      <c r="D19" s="155"/>
      <c r="E19" s="155"/>
      <c r="F19" s="155"/>
      <c r="G19" s="155"/>
      <c r="H19" s="155"/>
      <c r="I19" s="144"/>
      <c r="J19" s="147"/>
      <c r="K19" s="145"/>
    </row>
    <row r="20" spans="1:11" x14ac:dyDescent="0.25">
      <c r="A20" s="158"/>
      <c r="B20" s="158"/>
      <c r="C20" s="158"/>
      <c r="D20" s="142"/>
      <c r="E20" s="142"/>
      <c r="F20" s="142"/>
      <c r="G20" s="142"/>
      <c r="H20" s="142"/>
      <c r="I20" s="142"/>
      <c r="J20" s="158"/>
    </row>
    <row r="21" spans="1:11" x14ac:dyDescent="0.25">
      <c r="A21" s="158" t="s">
        <v>1055</v>
      </c>
      <c r="B21" s="147" t="s">
        <v>1054</v>
      </c>
      <c r="C21" s="188" t="s">
        <v>597</v>
      </c>
      <c r="D21" s="155">
        <v>8</v>
      </c>
      <c r="E21" s="155">
        <v>0.87</v>
      </c>
      <c r="F21" s="155">
        <v>5</v>
      </c>
      <c r="G21" s="155">
        <v>115</v>
      </c>
      <c r="H21" s="155">
        <v>0.21</v>
      </c>
      <c r="I21" s="144" t="s">
        <v>105</v>
      </c>
      <c r="J21" s="147" t="s">
        <v>1053</v>
      </c>
      <c r="K21" s="159" t="s">
        <v>1050</v>
      </c>
    </row>
    <row r="22" spans="1:11" x14ac:dyDescent="0.25">
      <c r="A22" s="185"/>
      <c r="B22" s="186" t="s">
        <v>386</v>
      </c>
      <c r="C22" s="189"/>
      <c r="D22" s="155"/>
      <c r="E22" s="155"/>
      <c r="F22" s="155"/>
      <c r="G22" s="155"/>
      <c r="H22" s="155"/>
      <c r="I22" s="144"/>
      <c r="J22" s="147"/>
    </row>
    <row r="23" spans="1:11" s="158" customFormat="1" x14ac:dyDescent="0.25">
      <c r="B23" s="147"/>
      <c r="C23" s="188"/>
      <c r="D23" s="155"/>
      <c r="E23" s="155"/>
      <c r="F23" s="155"/>
      <c r="G23" s="155"/>
      <c r="H23" s="155"/>
      <c r="I23" s="144"/>
      <c r="J23" s="147"/>
    </row>
    <row r="24" spans="1:11" x14ac:dyDescent="0.25">
      <c r="A24" s="158"/>
      <c r="B24" s="158"/>
      <c r="C24" s="158"/>
      <c r="D24" s="142"/>
      <c r="E24" s="142"/>
      <c r="F24" s="142"/>
      <c r="G24" s="142"/>
      <c r="H24" s="142"/>
      <c r="I24" s="142"/>
      <c r="J24" s="158"/>
    </row>
    <row r="25" spans="1:11" x14ac:dyDescent="0.25">
      <c r="A25" s="158" t="s">
        <v>1052</v>
      </c>
      <c r="B25" s="147" t="s">
        <v>37</v>
      </c>
      <c r="C25" s="187" t="s">
        <v>275</v>
      </c>
      <c r="D25" s="142">
        <v>6</v>
      </c>
      <c r="E25" s="142">
        <v>0.44</v>
      </c>
      <c r="F25" s="142">
        <v>13.533000000000001</v>
      </c>
      <c r="G25" s="142">
        <v>139.77599999999998</v>
      </c>
      <c r="H25" s="142">
        <v>0.21510000000000001</v>
      </c>
      <c r="I25" s="144" t="s">
        <v>105</v>
      </c>
      <c r="J25" s="147" t="s">
        <v>1051</v>
      </c>
      <c r="K25" s="159" t="s">
        <v>1050</v>
      </c>
    </row>
    <row r="26" spans="1:11" x14ac:dyDescent="0.25">
      <c r="A26" s="185"/>
      <c r="B26" s="186" t="s">
        <v>1049</v>
      </c>
      <c r="C26" s="185"/>
      <c r="D26" s="147"/>
      <c r="E26" s="147"/>
      <c r="F26" s="147"/>
      <c r="G26" s="147"/>
      <c r="H26" s="147"/>
      <c r="I26" s="147"/>
      <c r="J26" s="147"/>
    </row>
    <row r="27" spans="1:11" x14ac:dyDescent="0.25">
      <c r="A27" s="158"/>
      <c r="B27" s="158"/>
      <c r="C27" s="158"/>
      <c r="D27" s="147"/>
      <c r="E27" s="147"/>
      <c r="F27" s="147"/>
      <c r="G27" s="147"/>
      <c r="H27" s="147"/>
      <c r="I27" s="147"/>
      <c r="J27" s="147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"/>
  <sheetViews>
    <sheetView showGridLines="0" zoomScale="70" zoomScaleNormal="70" workbookViewId="0">
      <pane xSplit="4" ySplit="5" topLeftCell="E6" activePane="bottomRight" state="frozen"/>
      <selection pane="topRight" activeCell="E1" sqref="E1"/>
      <selection pane="bottomLeft" activeCell="A5" sqref="A5"/>
      <selection pane="bottomRight" activeCell="G28" sqref="G28"/>
    </sheetView>
  </sheetViews>
  <sheetFormatPr defaultRowHeight="15" x14ac:dyDescent="0.25"/>
  <cols>
    <col min="1" max="1" width="29.5703125" style="177" customWidth="1"/>
    <col min="2" max="2" width="25" style="177" customWidth="1"/>
    <col min="3" max="3" width="17" style="177" customWidth="1"/>
    <col min="4" max="4" width="17.28515625" style="177" customWidth="1"/>
    <col min="5" max="5" width="15.85546875" style="177" customWidth="1"/>
    <col min="6" max="6" width="17.42578125" style="177" customWidth="1"/>
    <col min="7" max="7" width="15.5703125" style="177" customWidth="1"/>
    <col min="8" max="8" width="15.85546875" style="177" customWidth="1"/>
    <col min="9" max="9" width="15.42578125" style="177" customWidth="1"/>
    <col min="10" max="10" width="15.140625" style="177" customWidth="1"/>
    <col min="11" max="11" width="14.42578125" style="177" customWidth="1"/>
    <col min="12" max="12" width="14.28515625" style="177" customWidth="1"/>
    <col min="13" max="13" width="14.85546875" style="177" customWidth="1"/>
    <col min="14" max="14" width="15.7109375" style="177" customWidth="1"/>
    <col min="15" max="16" width="15.140625" style="177" customWidth="1"/>
    <col min="17" max="19" width="15.85546875" style="177" customWidth="1"/>
    <col min="20" max="20" width="15.42578125" style="177" customWidth="1"/>
    <col min="21" max="16384" width="9.140625" style="177"/>
  </cols>
  <sheetData>
    <row r="1" spans="1:21" x14ac:dyDescent="0.25">
      <c r="A1" s="177" t="s">
        <v>1048</v>
      </c>
    </row>
    <row r="2" spans="1:21" x14ac:dyDescent="0.25">
      <c r="A2" s="180" t="s">
        <v>1047</v>
      </c>
    </row>
    <row r="3" spans="1:21" x14ac:dyDescent="0.25">
      <c r="A3" s="177" t="s">
        <v>961</v>
      </c>
      <c r="L3" s="177" t="s">
        <v>1043</v>
      </c>
    </row>
    <row r="4" spans="1:21" x14ac:dyDescent="0.25">
      <c r="A4" s="177" t="s">
        <v>1042</v>
      </c>
      <c r="B4" s="177" t="s">
        <v>1041</v>
      </c>
      <c r="C4" s="179" t="s">
        <v>1040</v>
      </c>
      <c r="D4" s="179" t="s">
        <v>1040</v>
      </c>
      <c r="E4" s="179" t="s">
        <v>1039</v>
      </c>
      <c r="F4" s="179" t="s">
        <v>1038</v>
      </c>
      <c r="G4" s="179" t="s">
        <v>1037</v>
      </c>
      <c r="H4" s="179" t="s">
        <v>1036</v>
      </c>
      <c r="I4" s="179" t="s">
        <v>1035</v>
      </c>
      <c r="J4" s="179" t="s">
        <v>1034</v>
      </c>
      <c r="K4" s="179" t="s">
        <v>1033</v>
      </c>
      <c r="L4" s="179" t="s">
        <v>1032</v>
      </c>
      <c r="M4" s="179" t="s">
        <v>1031</v>
      </c>
      <c r="N4" s="179" t="s">
        <v>1030</v>
      </c>
      <c r="O4" s="179" t="s">
        <v>1029</v>
      </c>
      <c r="P4" s="179" t="s">
        <v>1028</v>
      </c>
      <c r="Q4" s="179" t="s">
        <v>1027</v>
      </c>
      <c r="R4" s="179" t="s">
        <v>1026</v>
      </c>
      <c r="S4" s="179" t="s">
        <v>1025</v>
      </c>
      <c r="T4" s="179" t="s">
        <v>1024</v>
      </c>
      <c r="U4" s="179"/>
    </row>
    <row r="5" spans="1:21" x14ac:dyDescent="0.25">
      <c r="A5" s="177" t="s">
        <v>1023</v>
      </c>
      <c r="B5" s="177" t="s">
        <v>1022</v>
      </c>
    </row>
    <row r="6" spans="1:21" x14ac:dyDescent="0.25">
      <c r="A6" s="179" t="s">
        <v>1021</v>
      </c>
      <c r="B6" s="179" t="s">
        <v>1020</v>
      </c>
      <c r="C6" s="179" t="s">
        <v>1019</v>
      </c>
      <c r="D6" s="179" t="s">
        <v>1018</v>
      </c>
      <c r="E6" s="183">
        <v>19.625</v>
      </c>
      <c r="F6" s="183">
        <v>24.83</v>
      </c>
      <c r="G6" s="183">
        <v>24.83</v>
      </c>
      <c r="H6" s="183">
        <v>24.83</v>
      </c>
      <c r="I6" s="183">
        <v>19.625</v>
      </c>
      <c r="J6" s="183">
        <v>12.54</v>
      </c>
      <c r="K6" s="183">
        <v>14.125</v>
      </c>
      <c r="L6" s="183">
        <v>14.125</v>
      </c>
      <c r="M6" s="183">
        <v>24.83</v>
      </c>
      <c r="N6" s="183">
        <v>24.83</v>
      </c>
      <c r="O6" s="183">
        <v>24.83</v>
      </c>
      <c r="P6" s="183">
        <v>24.83</v>
      </c>
      <c r="Q6" s="183">
        <v>24.83</v>
      </c>
      <c r="R6" s="183">
        <v>24.83</v>
      </c>
      <c r="S6" s="183">
        <v>24.83</v>
      </c>
      <c r="T6" s="183">
        <v>24.83</v>
      </c>
    </row>
    <row r="7" spans="1:21" x14ac:dyDescent="0.25">
      <c r="A7" s="179" t="s">
        <v>1021</v>
      </c>
      <c r="B7" s="179" t="s">
        <v>1017</v>
      </c>
      <c r="C7" s="179" t="s">
        <v>1016</v>
      </c>
      <c r="D7" s="179" t="s">
        <v>968</v>
      </c>
      <c r="E7" s="182">
        <v>8.0140816326530615</v>
      </c>
      <c r="F7" s="182">
        <v>13.939032258064517</v>
      </c>
      <c r="G7" s="182">
        <v>10.005121951219513</v>
      </c>
      <c r="H7" s="182">
        <v>13.939032258064517</v>
      </c>
      <c r="I7" s="182">
        <v>13.939032258064517</v>
      </c>
      <c r="J7" s="182">
        <v>8.0140816326530615</v>
      </c>
      <c r="K7" s="182">
        <v>8.0140816326530615</v>
      </c>
      <c r="L7" s="182">
        <v>13.939032258064517</v>
      </c>
      <c r="M7" s="182">
        <v>13.939032258064517</v>
      </c>
      <c r="N7" s="182">
        <v>13.939032258064517</v>
      </c>
      <c r="O7" s="182">
        <v>13.939032258064517</v>
      </c>
      <c r="P7" s="182">
        <v>13.939032258064517</v>
      </c>
      <c r="Q7" s="182">
        <v>13.939032258064517</v>
      </c>
      <c r="R7" s="182">
        <v>13.939032258064517</v>
      </c>
      <c r="S7" s="182">
        <v>13.939032258064517</v>
      </c>
      <c r="T7" s="182">
        <v>13.939032258064517</v>
      </c>
    </row>
    <row r="8" spans="1:21" x14ac:dyDescent="0.25">
      <c r="A8" s="179" t="s">
        <v>1021</v>
      </c>
      <c r="B8" s="179" t="s">
        <v>1014</v>
      </c>
      <c r="C8" s="179" t="s">
        <v>1013</v>
      </c>
      <c r="D8" s="179" t="s">
        <v>1012</v>
      </c>
      <c r="E8" s="182">
        <v>16.883333333333333</v>
      </c>
      <c r="F8" s="182">
        <v>21.691025641025643</v>
      </c>
      <c r="G8" s="182">
        <v>10.134507042253521</v>
      </c>
      <c r="H8" s="182">
        <v>10.134507042253521</v>
      </c>
      <c r="I8" s="182">
        <v>10.134507042253521</v>
      </c>
      <c r="J8" s="182">
        <v>10.134507042253521</v>
      </c>
      <c r="K8" s="182">
        <v>10.134507042253521</v>
      </c>
      <c r="L8" s="182">
        <v>10.134507042253521</v>
      </c>
      <c r="M8" s="182">
        <v>10.134507042253521</v>
      </c>
      <c r="N8" s="182">
        <v>10.134507042253521</v>
      </c>
      <c r="O8" s="182">
        <v>21.691025641025643</v>
      </c>
      <c r="P8" s="182">
        <v>10.134507042253521</v>
      </c>
      <c r="Q8" s="182">
        <v>10.134507042253521</v>
      </c>
      <c r="R8" s="182">
        <v>21.691025641025643</v>
      </c>
      <c r="S8" s="182">
        <v>21.691025641025643</v>
      </c>
      <c r="T8" s="182">
        <v>21.691025641025643</v>
      </c>
    </row>
    <row r="9" spans="1:21" x14ac:dyDescent="0.25">
      <c r="A9" s="177" t="s">
        <v>961</v>
      </c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84"/>
    </row>
    <row r="10" spans="1:21" x14ac:dyDescent="0.25">
      <c r="A10" s="179" t="s">
        <v>1015</v>
      </c>
      <c r="B10" s="179" t="s">
        <v>1020</v>
      </c>
      <c r="C10" s="179" t="s">
        <v>1019</v>
      </c>
      <c r="D10" s="179" t="s">
        <v>1018</v>
      </c>
      <c r="E10" s="183">
        <v>28.625</v>
      </c>
      <c r="F10" s="183">
        <v>34.909999999999997</v>
      </c>
      <c r="G10" s="183">
        <v>24.83</v>
      </c>
      <c r="H10" s="183">
        <v>34.909999999999997</v>
      </c>
      <c r="I10" s="183">
        <v>24.83</v>
      </c>
      <c r="J10" s="183">
        <v>24.83</v>
      </c>
      <c r="K10" s="183">
        <v>24.83</v>
      </c>
      <c r="L10" s="183">
        <v>34.909999999999997</v>
      </c>
      <c r="M10" s="183">
        <v>34.909999999999997</v>
      </c>
      <c r="N10" s="183">
        <v>34.909999999999997</v>
      </c>
      <c r="O10" s="183">
        <v>34.909999999999997</v>
      </c>
      <c r="P10" s="183">
        <v>34.909999999999997</v>
      </c>
      <c r="Q10" s="183">
        <v>34.909999999999997</v>
      </c>
      <c r="R10" s="183">
        <v>34.909999999999997</v>
      </c>
      <c r="S10" s="183">
        <v>34.909999999999997</v>
      </c>
      <c r="T10" s="183">
        <v>34.909999999999997</v>
      </c>
    </row>
    <row r="11" spans="1:21" x14ac:dyDescent="0.25">
      <c r="A11" s="179" t="s">
        <v>1015</v>
      </c>
      <c r="B11" s="179" t="s">
        <v>1017</v>
      </c>
      <c r="C11" s="179" t="s">
        <v>1016</v>
      </c>
      <c r="D11" s="179" t="s">
        <v>968</v>
      </c>
      <c r="E11" s="182">
        <v>7.3338095238095242</v>
      </c>
      <c r="F11" s="182">
        <v>7.3338095238095242</v>
      </c>
      <c r="G11" s="182">
        <v>7.3338095238095242</v>
      </c>
      <c r="H11" s="182">
        <v>7.3338095238095242</v>
      </c>
      <c r="I11" s="182">
        <v>7.3338095238095242</v>
      </c>
      <c r="J11" s="182">
        <v>7.3338095238095242</v>
      </c>
      <c r="K11" s="182">
        <v>7.3338095238095242</v>
      </c>
      <c r="L11" s="182">
        <v>7.3338095238095242</v>
      </c>
      <c r="M11" s="182">
        <v>7.3338095238095242</v>
      </c>
      <c r="N11" s="182">
        <v>7.3338095238095242</v>
      </c>
      <c r="O11" s="182">
        <v>7.3338095238095242</v>
      </c>
      <c r="P11" s="182">
        <v>7.3338095238095242</v>
      </c>
      <c r="Q11" s="182">
        <v>7.3338095238095242</v>
      </c>
      <c r="R11" s="182">
        <v>7.3338095238095242</v>
      </c>
      <c r="S11" s="182">
        <v>7.3338095238095242</v>
      </c>
      <c r="T11" s="182">
        <v>7.3338095238095242</v>
      </c>
    </row>
    <row r="12" spans="1:21" x14ac:dyDescent="0.25">
      <c r="A12" s="179" t="s">
        <v>1015</v>
      </c>
      <c r="B12" s="179" t="s">
        <v>1014</v>
      </c>
      <c r="C12" s="179" t="s">
        <v>1013</v>
      </c>
      <c r="D12" s="179" t="s">
        <v>1012</v>
      </c>
      <c r="E12" s="182">
        <v>25.461764705882352</v>
      </c>
      <c r="F12" s="182">
        <v>25.461764705882352</v>
      </c>
      <c r="G12" s="182">
        <v>21.691025641025643</v>
      </c>
      <c r="H12" s="182">
        <v>21.691025641025643</v>
      </c>
      <c r="I12" s="182">
        <v>21.691025641025643</v>
      </c>
      <c r="J12" s="182">
        <v>21.691025641025643</v>
      </c>
      <c r="K12" s="182">
        <v>10.134507042253521</v>
      </c>
      <c r="L12" s="182">
        <v>21.691025641025643</v>
      </c>
      <c r="M12" s="182">
        <v>21.691025641025643</v>
      </c>
      <c r="N12" s="182">
        <v>21.691025641025643</v>
      </c>
      <c r="O12" s="182">
        <v>21.691025641025643</v>
      </c>
      <c r="P12" s="182">
        <v>21.691025641025643</v>
      </c>
      <c r="Q12" s="182">
        <v>21.691025641025643</v>
      </c>
      <c r="R12" s="182">
        <v>25.461764705882352</v>
      </c>
      <c r="S12" s="182">
        <v>21.691025641025643</v>
      </c>
      <c r="T12" s="182">
        <v>25.461764705882352</v>
      </c>
    </row>
    <row r="13" spans="1:21" x14ac:dyDescent="0.25">
      <c r="A13" s="181" t="s">
        <v>1046</v>
      </c>
      <c r="B13" s="181"/>
      <c r="C13" s="181"/>
      <c r="D13" s="181"/>
    </row>
    <row r="17" spans="5:20" x14ac:dyDescent="0.25"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</row>
    <row r="18" spans="5:20" x14ac:dyDescent="0.25"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</row>
    <row r="20" spans="5:20" x14ac:dyDescent="0.25"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Q20" s="154"/>
      <c r="R20" s="154"/>
      <c r="S20" s="154"/>
      <c r="T20" s="154"/>
    </row>
    <row r="23" spans="5:20" x14ac:dyDescent="0.25">
      <c r="E23" s="154"/>
      <c r="F23" s="154"/>
      <c r="G23" s="154"/>
      <c r="H23" s="154"/>
      <c r="I23" s="154"/>
      <c r="J23" s="154"/>
      <c r="K23" s="154"/>
      <c r="L23" s="154"/>
      <c r="M23" s="154"/>
      <c r="N23" s="154"/>
      <c r="O23" s="154"/>
      <c r="P23" s="154"/>
      <c r="Q23" s="154"/>
      <c r="R23" s="154"/>
      <c r="S23" s="154"/>
      <c r="T23" s="154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"/>
  <sheetViews>
    <sheetView showGridLines="0" zoomScale="80" zoomScaleNormal="80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E16" sqref="E16"/>
    </sheetView>
  </sheetViews>
  <sheetFormatPr defaultRowHeight="15" x14ac:dyDescent="0.25"/>
  <cols>
    <col min="1" max="1" width="26.5703125" style="171" customWidth="1"/>
    <col min="2" max="2" width="24" style="171" customWidth="1"/>
    <col min="3" max="3" width="17" style="171" customWidth="1"/>
    <col min="4" max="4" width="17.140625" style="171" customWidth="1"/>
    <col min="5" max="5" width="38.7109375" style="171" customWidth="1"/>
    <col min="6" max="6" width="38.5703125" style="171" customWidth="1"/>
    <col min="7" max="8" width="40.140625" style="171" customWidth="1"/>
    <col min="9" max="9" width="43.85546875" style="171" customWidth="1"/>
    <col min="10" max="11" width="40.42578125" style="171" customWidth="1"/>
    <col min="12" max="12" width="44.85546875" style="171" customWidth="1"/>
    <col min="13" max="13" width="41.42578125" style="171" customWidth="1"/>
    <col min="14" max="14" width="40.7109375" style="171" customWidth="1"/>
    <col min="15" max="15" width="38.7109375" style="171" customWidth="1"/>
    <col min="16" max="16" width="40" style="171" customWidth="1"/>
    <col min="17" max="17" width="38.42578125" style="171" customWidth="1"/>
    <col min="18" max="18" width="39.140625" style="171" customWidth="1"/>
    <col min="19" max="19" width="38.5703125" style="171" customWidth="1"/>
    <col min="20" max="20" width="39.5703125" style="171" customWidth="1"/>
    <col min="21" max="16384" width="9.140625" style="171"/>
  </cols>
  <sheetData>
    <row r="1" spans="1:20" x14ac:dyDescent="0.25">
      <c r="A1" s="177" t="s">
        <v>1045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</row>
    <row r="2" spans="1:20" x14ac:dyDescent="0.25">
      <c r="A2" s="180" t="s">
        <v>1044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</row>
    <row r="3" spans="1:20" x14ac:dyDescent="0.25">
      <c r="A3" s="177" t="s">
        <v>961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 t="s">
        <v>1043</v>
      </c>
      <c r="M3" s="177"/>
      <c r="N3" s="177"/>
      <c r="O3" s="177"/>
      <c r="P3" s="177"/>
      <c r="Q3" s="177"/>
      <c r="R3" s="177"/>
      <c r="S3" s="177"/>
      <c r="T3" s="177"/>
    </row>
    <row r="4" spans="1:20" x14ac:dyDescent="0.25">
      <c r="A4" s="177" t="s">
        <v>1042</v>
      </c>
      <c r="B4" s="177" t="s">
        <v>1041</v>
      </c>
      <c r="C4" s="179" t="s">
        <v>1040</v>
      </c>
      <c r="D4" s="179" t="s">
        <v>1040</v>
      </c>
      <c r="E4" s="178" t="s">
        <v>1039</v>
      </c>
      <c r="F4" s="178" t="s">
        <v>1038</v>
      </c>
      <c r="G4" s="178" t="s">
        <v>1037</v>
      </c>
      <c r="H4" s="178" t="s">
        <v>1036</v>
      </c>
      <c r="I4" s="178" t="s">
        <v>1035</v>
      </c>
      <c r="J4" s="178" t="s">
        <v>1034</v>
      </c>
      <c r="K4" s="178" t="s">
        <v>1033</v>
      </c>
      <c r="L4" s="178" t="s">
        <v>1032</v>
      </c>
      <c r="M4" s="178" t="s">
        <v>1031</v>
      </c>
      <c r="N4" s="178" t="s">
        <v>1030</v>
      </c>
      <c r="O4" s="178" t="s">
        <v>1029</v>
      </c>
      <c r="P4" s="178" t="s">
        <v>1028</v>
      </c>
      <c r="Q4" s="178" t="s">
        <v>1027</v>
      </c>
      <c r="R4" s="178" t="s">
        <v>1026</v>
      </c>
      <c r="S4" s="178" t="s">
        <v>1025</v>
      </c>
      <c r="T4" s="178" t="s">
        <v>1024</v>
      </c>
    </row>
    <row r="5" spans="1:20" x14ac:dyDescent="0.25">
      <c r="A5" s="177" t="s">
        <v>1023</v>
      </c>
      <c r="B5" s="177" t="s">
        <v>1022</v>
      </c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</row>
    <row r="6" spans="1:20" x14ac:dyDescent="0.25">
      <c r="A6" s="173" t="s">
        <v>1021</v>
      </c>
      <c r="B6" s="173" t="s">
        <v>1020</v>
      </c>
      <c r="C6" s="173" t="s">
        <v>1019</v>
      </c>
      <c r="D6" s="173" t="s">
        <v>1018</v>
      </c>
      <c r="E6" s="174" t="s">
        <v>944</v>
      </c>
      <c r="F6" s="174" t="s">
        <v>943</v>
      </c>
      <c r="G6" s="174" t="s">
        <v>943</v>
      </c>
      <c r="H6" s="174" t="s">
        <v>943</v>
      </c>
      <c r="I6" s="174" t="s">
        <v>944</v>
      </c>
      <c r="J6" s="174" t="s">
        <v>946</v>
      </c>
      <c r="K6" s="174" t="s">
        <v>945</v>
      </c>
      <c r="L6" s="174" t="s">
        <v>945</v>
      </c>
      <c r="M6" s="174" t="s">
        <v>943</v>
      </c>
      <c r="N6" s="174" t="s">
        <v>943</v>
      </c>
      <c r="O6" s="174" t="s">
        <v>943</v>
      </c>
      <c r="P6" s="174" t="s">
        <v>943</v>
      </c>
      <c r="Q6" s="174" t="s">
        <v>943</v>
      </c>
      <c r="R6" s="174" t="s">
        <v>943</v>
      </c>
      <c r="S6" s="174" t="s">
        <v>943</v>
      </c>
      <c r="T6" s="174" t="s">
        <v>943</v>
      </c>
    </row>
    <row r="7" spans="1:20" x14ac:dyDescent="0.25">
      <c r="A7" s="173" t="s">
        <v>1021</v>
      </c>
      <c r="B7" s="173" t="s">
        <v>1017</v>
      </c>
      <c r="C7" s="173" t="s">
        <v>1016</v>
      </c>
      <c r="D7" s="173" t="s">
        <v>968</v>
      </c>
      <c r="E7" s="172" t="s">
        <v>409</v>
      </c>
      <c r="F7" s="176" t="s">
        <v>417</v>
      </c>
      <c r="G7" s="172" t="s">
        <v>413</v>
      </c>
      <c r="H7" s="176" t="s">
        <v>417</v>
      </c>
      <c r="I7" s="176" t="s">
        <v>417</v>
      </c>
      <c r="J7" s="172" t="s">
        <v>409</v>
      </c>
      <c r="K7" s="172" t="s">
        <v>409</v>
      </c>
      <c r="L7" s="176" t="s">
        <v>417</v>
      </c>
      <c r="M7" s="176" t="s">
        <v>417</v>
      </c>
      <c r="N7" s="176" t="s">
        <v>417</v>
      </c>
      <c r="O7" s="176" t="s">
        <v>417</v>
      </c>
      <c r="P7" s="176" t="s">
        <v>417</v>
      </c>
      <c r="Q7" s="176" t="s">
        <v>417</v>
      </c>
      <c r="R7" s="176" t="s">
        <v>417</v>
      </c>
      <c r="S7" s="176" t="s">
        <v>417</v>
      </c>
      <c r="T7" s="176" t="s">
        <v>417</v>
      </c>
    </row>
    <row r="8" spans="1:20" x14ac:dyDescent="0.25">
      <c r="A8" s="173" t="s">
        <v>1021</v>
      </c>
      <c r="B8" s="173" t="s">
        <v>1014</v>
      </c>
      <c r="C8" s="173" t="s">
        <v>1013</v>
      </c>
      <c r="D8" s="173" t="s">
        <v>1012</v>
      </c>
      <c r="E8" s="172" t="s">
        <v>419</v>
      </c>
      <c r="F8" s="172" t="s">
        <v>420</v>
      </c>
      <c r="G8" s="172" t="s">
        <v>414</v>
      </c>
      <c r="H8" s="172" t="s">
        <v>414</v>
      </c>
      <c r="I8" s="172" t="s">
        <v>414</v>
      </c>
      <c r="J8" s="172" t="s">
        <v>414</v>
      </c>
      <c r="K8" s="172" t="s">
        <v>414</v>
      </c>
      <c r="L8" s="172" t="s">
        <v>414</v>
      </c>
      <c r="M8" s="172" t="s">
        <v>414</v>
      </c>
      <c r="N8" s="172" t="s">
        <v>414</v>
      </c>
      <c r="O8" s="172" t="s">
        <v>420</v>
      </c>
      <c r="P8" s="172" t="s">
        <v>414</v>
      </c>
      <c r="Q8" s="172" t="s">
        <v>414</v>
      </c>
      <c r="R8" s="172" t="s">
        <v>420</v>
      </c>
      <c r="S8" s="172" t="s">
        <v>420</v>
      </c>
      <c r="T8" s="172" t="s">
        <v>420</v>
      </c>
    </row>
    <row r="9" spans="1:20" x14ac:dyDescent="0.25">
      <c r="A9" s="173" t="s">
        <v>961</v>
      </c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</row>
    <row r="10" spans="1:20" x14ac:dyDescent="0.25">
      <c r="A10" s="173" t="s">
        <v>1015</v>
      </c>
      <c r="B10" s="173" t="s">
        <v>1020</v>
      </c>
      <c r="C10" s="173" t="s">
        <v>1019</v>
      </c>
      <c r="D10" s="173" t="s">
        <v>1018</v>
      </c>
      <c r="E10" s="174" t="s">
        <v>948</v>
      </c>
      <c r="F10" s="174" t="s">
        <v>947</v>
      </c>
      <c r="G10" s="174" t="s">
        <v>943</v>
      </c>
      <c r="H10" s="174" t="s">
        <v>947</v>
      </c>
      <c r="I10" s="174" t="s">
        <v>943</v>
      </c>
      <c r="J10" s="174" t="s">
        <v>943</v>
      </c>
      <c r="K10" s="174" t="s">
        <v>943</v>
      </c>
      <c r="L10" s="174" t="s">
        <v>947</v>
      </c>
      <c r="M10" s="174" t="s">
        <v>947</v>
      </c>
      <c r="N10" s="174" t="s">
        <v>947</v>
      </c>
      <c r="O10" s="174" t="s">
        <v>947</v>
      </c>
      <c r="P10" s="174" t="s">
        <v>947</v>
      </c>
      <c r="Q10" s="174" t="s">
        <v>947</v>
      </c>
      <c r="R10" s="174" t="s">
        <v>947</v>
      </c>
      <c r="S10" s="174" t="s">
        <v>947</v>
      </c>
      <c r="T10" s="174" t="s">
        <v>947</v>
      </c>
    </row>
    <row r="11" spans="1:20" x14ac:dyDescent="0.25">
      <c r="A11" s="173" t="s">
        <v>1015</v>
      </c>
      <c r="B11" s="173" t="s">
        <v>1017</v>
      </c>
      <c r="C11" s="173" t="s">
        <v>1016</v>
      </c>
      <c r="D11" s="173" t="s">
        <v>968</v>
      </c>
      <c r="E11" s="172" t="s">
        <v>410</v>
      </c>
      <c r="F11" s="172" t="s">
        <v>410</v>
      </c>
      <c r="G11" s="172" t="s">
        <v>410</v>
      </c>
      <c r="H11" s="172" t="s">
        <v>410</v>
      </c>
      <c r="I11" s="172" t="s">
        <v>410</v>
      </c>
      <c r="J11" s="172" t="s">
        <v>410</v>
      </c>
      <c r="K11" s="172" t="s">
        <v>410</v>
      </c>
      <c r="L11" s="172" t="s">
        <v>410</v>
      </c>
      <c r="M11" s="172" t="s">
        <v>410</v>
      </c>
      <c r="N11" s="172" t="s">
        <v>410</v>
      </c>
      <c r="O11" s="172" t="s">
        <v>410</v>
      </c>
      <c r="P11" s="172" t="s">
        <v>410</v>
      </c>
      <c r="Q11" s="172" t="s">
        <v>410</v>
      </c>
      <c r="R11" s="172" t="s">
        <v>410</v>
      </c>
      <c r="S11" s="172" t="s">
        <v>410</v>
      </c>
      <c r="T11" s="172" t="s">
        <v>410</v>
      </c>
    </row>
    <row r="12" spans="1:20" x14ac:dyDescent="0.25">
      <c r="A12" s="173" t="s">
        <v>1015</v>
      </c>
      <c r="B12" s="173" t="s">
        <v>1014</v>
      </c>
      <c r="C12" s="173" t="s">
        <v>1013</v>
      </c>
      <c r="D12" s="173" t="s">
        <v>1012</v>
      </c>
      <c r="E12" s="172" t="s">
        <v>421</v>
      </c>
      <c r="F12" s="172" t="s">
        <v>421</v>
      </c>
      <c r="G12" s="172" t="s">
        <v>420</v>
      </c>
      <c r="H12" s="172" t="s">
        <v>420</v>
      </c>
      <c r="I12" s="172" t="s">
        <v>420</v>
      </c>
      <c r="J12" s="172" t="s">
        <v>420</v>
      </c>
      <c r="K12" s="172" t="s">
        <v>414</v>
      </c>
      <c r="L12" s="172" t="s">
        <v>420</v>
      </c>
      <c r="M12" s="172" t="s">
        <v>420</v>
      </c>
      <c r="N12" s="172" t="s">
        <v>420</v>
      </c>
      <c r="O12" s="172" t="s">
        <v>420</v>
      </c>
      <c r="P12" s="172" t="s">
        <v>420</v>
      </c>
      <c r="Q12" s="172" t="s">
        <v>420</v>
      </c>
      <c r="R12" s="172" t="s">
        <v>421</v>
      </c>
      <c r="S12" s="172" t="s">
        <v>420</v>
      </c>
      <c r="T12" s="172" t="s">
        <v>421</v>
      </c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5"/>
  <sheetViews>
    <sheetView workbookViewId="0">
      <selection activeCell="B38" sqref="B38"/>
    </sheetView>
  </sheetViews>
  <sheetFormatPr defaultRowHeight="15" x14ac:dyDescent="0.25"/>
  <cols>
    <col min="1" max="1" width="23.28515625" bestFit="1" customWidth="1"/>
    <col min="2" max="2" width="57.85546875" customWidth="1"/>
    <col min="3" max="3" width="13.85546875" bestFit="1" customWidth="1"/>
    <col min="4" max="4" width="23" bestFit="1" customWidth="1"/>
    <col min="5" max="5" width="27.28515625" bestFit="1" customWidth="1"/>
    <col min="6" max="6" width="11.28515625" customWidth="1"/>
    <col min="7" max="7" width="22.42578125" bestFit="1" customWidth="1"/>
    <col min="8" max="8" width="18" customWidth="1"/>
    <col min="9" max="9" width="15.7109375" bestFit="1" customWidth="1"/>
  </cols>
  <sheetData>
    <row r="1" spans="1:10" x14ac:dyDescent="0.25">
      <c r="A1" s="91" t="s">
        <v>92</v>
      </c>
      <c r="B1" s="91" t="s">
        <v>93</v>
      </c>
      <c r="C1" s="90" t="s">
        <v>94</v>
      </c>
      <c r="D1" s="90" t="s">
        <v>95</v>
      </c>
      <c r="E1" s="90" t="s">
        <v>96</v>
      </c>
      <c r="F1" s="90" t="s">
        <v>97</v>
      </c>
      <c r="G1" s="90" t="s">
        <v>98</v>
      </c>
      <c r="H1" s="91" t="s">
        <v>99</v>
      </c>
      <c r="I1" s="92" t="s">
        <v>100</v>
      </c>
    </row>
    <row r="2" spans="1:10" x14ac:dyDescent="0.25">
      <c r="A2" s="91" t="s">
        <v>101</v>
      </c>
      <c r="B2" s="91" t="s">
        <v>0</v>
      </c>
      <c r="C2" s="90" t="s">
        <v>1</v>
      </c>
      <c r="D2" s="90" t="s">
        <v>2</v>
      </c>
      <c r="E2" s="90" t="s">
        <v>3</v>
      </c>
      <c r="F2" s="90" t="s">
        <v>102</v>
      </c>
      <c r="G2" s="90" t="s">
        <v>4</v>
      </c>
      <c r="H2" s="91" t="s">
        <v>5</v>
      </c>
      <c r="I2" s="92" t="s">
        <v>103</v>
      </c>
    </row>
    <row r="3" spans="1:10" x14ac:dyDescent="0.25">
      <c r="A3" s="91"/>
      <c r="B3" s="2" t="s">
        <v>622</v>
      </c>
      <c r="C3" s="90"/>
      <c r="D3" s="90"/>
      <c r="E3" s="90"/>
      <c r="F3" s="90"/>
      <c r="G3" s="90"/>
      <c r="H3" s="91"/>
      <c r="I3" s="92"/>
    </row>
    <row r="4" spans="1:10" s="141" customFormat="1" x14ac:dyDescent="0.25">
      <c r="A4" s="144"/>
      <c r="B4" s="83"/>
      <c r="C4" s="142"/>
      <c r="D4" s="142"/>
      <c r="E4" s="142"/>
      <c r="F4" s="142"/>
      <c r="G4" s="142"/>
      <c r="H4" s="144"/>
      <c r="I4" s="147"/>
    </row>
    <row r="5" spans="1:10" s="141" customFormat="1" x14ac:dyDescent="0.25">
      <c r="A5" s="99" t="s">
        <v>7</v>
      </c>
      <c r="B5" s="85" t="s">
        <v>639</v>
      </c>
      <c r="C5" s="102">
        <v>5.5</v>
      </c>
      <c r="D5" s="102">
        <v>0.65</v>
      </c>
      <c r="E5" s="102">
        <v>8.4615384615384599</v>
      </c>
      <c r="F5" s="102" t="s">
        <v>126</v>
      </c>
      <c r="G5" s="102" t="s">
        <v>126</v>
      </c>
      <c r="H5" s="103" t="s">
        <v>126</v>
      </c>
      <c r="I5" s="101" t="s">
        <v>670</v>
      </c>
    </row>
    <row r="7" spans="1:10" x14ac:dyDescent="0.25">
      <c r="A7" s="99" t="s">
        <v>7</v>
      </c>
      <c r="B7" s="99" t="s">
        <v>669</v>
      </c>
      <c r="C7" s="100">
        <v>1.5</v>
      </c>
      <c r="D7" s="100">
        <v>0.77</v>
      </c>
      <c r="E7" s="100">
        <v>1.95</v>
      </c>
      <c r="F7" s="100" t="s">
        <v>126</v>
      </c>
      <c r="G7" s="100" t="s">
        <v>126</v>
      </c>
      <c r="H7" s="103" t="s">
        <v>126</v>
      </c>
      <c r="I7" s="101" t="s">
        <v>660</v>
      </c>
    </row>
    <row r="8" spans="1:10" x14ac:dyDescent="0.25">
      <c r="A8" s="99" t="s">
        <v>7</v>
      </c>
      <c r="B8" s="99" t="s">
        <v>624</v>
      </c>
      <c r="C8" s="100">
        <v>0.5</v>
      </c>
      <c r="D8" s="100">
        <v>0.73</v>
      </c>
      <c r="E8" s="100">
        <v>0.68</v>
      </c>
      <c r="F8" s="100" t="s">
        <v>126</v>
      </c>
      <c r="G8" s="100" t="s">
        <v>126</v>
      </c>
      <c r="H8" s="103" t="s">
        <v>126</v>
      </c>
      <c r="I8" s="117" t="s">
        <v>660</v>
      </c>
      <c r="J8" s="141"/>
    </row>
    <row r="9" spans="1:10" x14ac:dyDescent="0.25">
      <c r="A9" s="99" t="s">
        <v>7</v>
      </c>
      <c r="B9" s="99" t="s">
        <v>625</v>
      </c>
      <c r="C9" s="100">
        <v>3.5</v>
      </c>
      <c r="D9" s="100">
        <v>0.8</v>
      </c>
      <c r="E9" s="100">
        <v>4.375</v>
      </c>
      <c r="F9" s="100" t="s">
        <v>126</v>
      </c>
      <c r="G9" s="100" t="s">
        <v>126</v>
      </c>
      <c r="H9" s="103" t="s">
        <v>126</v>
      </c>
      <c r="I9" s="117" t="s">
        <v>660</v>
      </c>
      <c r="J9" s="141"/>
    </row>
    <row r="10" spans="1:10" x14ac:dyDescent="0.25">
      <c r="A10" s="99" t="s">
        <v>7</v>
      </c>
      <c r="B10" s="99" t="s">
        <v>626</v>
      </c>
      <c r="C10" s="100">
        <v>0.75</v>
      </c>
      <c r="D10" s="100">
        <v>0.75</v>
      </c>
      <c r="E10" s="100">
        <v>1</v>
      </c>
      <c r="F10" s="100" t="s">
        <v>126</v>
      </c>
      <c r="G10" s="100" t="s">
        <v>126</v>
      </c>
      <c r="H10" s="103" t="s">
        <v>126</v>
      </c>
      <c r="I10" s="117" t="s">
        <v>660</v>
      </c>
      <c r="J10" s="141"/>
    </row>
    <row r="11" spans="1:10" x14ac:dyDescent="0.25">
      <c r="A11" s="99" t="s">
        <v>7</v>
      </c>
      <c r="B11" s="99" t="s">
        <v>627</v>
      </c>
      <c r="C11" s="100">
        <v>1.5</v>
      </c>
      <c r="D11" s="100">
        <v>0.94</v>
      </c>
      <c r="E11" s="100">
        <v>1.6</v>
      </c>
      <c r="F11" s="100" t="s">
        <v>126</v>
      </c>
      <c r="G11" s="100" t="s">
        <v>126</v>
      </c>
      <c r="H11" s="103" t="s">
        <v>126</v>
      </c>
      <c r="I11" s="117" t="s">
        <v>660</v>
      </c>
      <c r="J11" s="141"/>
    </row>
    <row r="12" spans="1:10" x14ac:dyDescent="0.25">
      <c r="A12" s="99" t="s">
        <v>7</v>
      </c>
      <c r="B12" s="99" t="s">
        <v>628</v>
      </c>
      <c r="C12" s="100">
        <v>0.5</v>
      </c>
      <c r="D12" s="100">
        <v>0.77</v>
      </c>
      <c r="E12" s="100">
        <v>0.65</v>
      </c>
      <c r="F12" s="100" t="s">
        <v>126</v>
      </c>
      <c r="G12" s="100" t="s">
        <v>126</v>
      </c>
      <c r="H12" s="103" t="s">
        <v>126</v>
      </c>
      <c r="I12" s="117" t="s">
        <v>660</v>
      </c>
      <c r="J12" s="141"/>
    </row>
    <row r="13" spans="1:10" x14ac:dyDescent="0.25">
      <c r="A13" s="99" t="s">
        <v>7</v>
      </c>
      <c r="B13" s="99" t="s">
        <v>629</v>
      </c>
      <c r="C13" s="100">
        <v>3.5</v>
      </c>
      <c r="D13" s="100">
        <v>1</v>
      </c>
      <c r="E13" s="100">
        <v>3.5</v>
      </c>
      <c r="F13" s="100" t="s">
        <v>126</v>
      </c>
      <c r="G13" s="100" t="s">
        <v>126</v>
      </c>
      <c r="H13" s="103" t="s">
        <v>126</v>
      </c>
      <c r="I13" s="117" t="s">
        <v>660</v>
      </c>
      <c r="J13" s="141"/>
    </row>
    <row r="14" spans="1:10" x14ac:dyDescent="0.25">
      <c r="A14" s="99" t="s">
        <v>7</v>
      </c>
      <c r="B14" s="99" t="s">
        <v>630</v>
      </c>
      <c r="C14" s="100">
        <v>0.75</v>
      </c>
      <c r="D14" s="100">
        <v>0.85</v>
      </c>
      <c r="E14" s="100">
        <v>0.88</v>
      </c>
      <c r="F14" s="100" t="s">
        <v>126</v>
      </c>
      <c r="G14" s="100" t="s">
        <v>126</v>
      </c>
      <c r="H14" s="103" t="s">
        <v>126</v>
      </c>
      <c r="I14" s="117" t="s">
        <v>660</v>
      </c>
      <c r="J14" s="141"/>
    </row>
    <row r="15" spans="1:10" x14ac:dyDescent="0.25">
      <c r="A15" s="99" t="s">
        <v>7</v>
      </c>
      <c r="B15" s="99" t="s">
        <v>631</v>
      </c>
      <c r="C15" s="100">
        <v>1.5</v>
      </c>
      <c r="D15" s="100">
        <v>0.8</v>
      </c>
      <c r="E15" s="100">
        <v>1.875</v>
      </c>
      <c r="F15" s="100" t="s">
        <v>126</v>
      </c>
      <c r="G15" s="100" t="s">
        <v>126</v>
      </c>
      <c r="H15" s="103" t="s">
        <v>126</v>
      </c>
      <c r="I15" s="117" t="s">
        <v>660</v>
      </c>
      <c r="J15" s="141"/>
    </row>
    <row r="16" spans="1:10" x14ac:dyDescent="0.25">
      <c r="A16" s="99" t="s">
        <v>7</v>
      </c>
      <c r="B16" s="99" t="s">
        <v>632</v>
      </c>
      <c r="C16" s="100">
        <v>0.5</v>
      </c>
      <c r="D16" s="100">
        <v>0.76</v>
      </c>
      <c r="E16" s="100">
        <v>0.66</v>
      </c>
      <c r="F16" s="100" t="s">
        <v>126</v>
      </c>
      <c r="G16" s="100" t="s">
        <v>126</v>
      </c>
      <c r="H16" s="103" t="s">
        <v>126</v>
      </c>
      <c r="I16" s="117" t="s">
        <v>660</v>
      </c>
      <c r="J16" s="141"/>
    </row>
    <row r="17" spans="1:10" x14ac:dyDescent="0.25">
      <c r="A17" s="99" t="s">
        <v>7</v>
      </c>
      <c r="B17" s="99" t="s">
        <v>633</v>
      </c>
      <c r="C17" s="100">
        <v>3.5</v>
      </c>
      <c r="D17" s="100">
        <v>0.82</v>
      </c>
      <c r="E17" s="100">
        <v>4.2699999999999996</v>
      </c>
      <c r="F17" s="100" t="s">
        <v>126</v>
      </c>
      <c r="G17" s="100" t="s">
        <v>126</v>
      </c>
      <c r="H17" s="103" t="s">
        <v>126</v>
      </c>
      <c r="I17" s="117" t="s">
        <v>660</v>
      </c>
      <c r="J17" s="141"/>
    </row>
    <row r="18" spans="1:10" x14ac:dyDescent="0.25">
      <c r="A18" s="99" t="s">
        <v>7</v>
      </c>
      <c r="B18" s="99" t="s">
        <v>634</v>
      </c>
      <c r="C18" s="100">
        <v>0.75</v>
      </c>
      <c r="D18" s="100">
        <v>0.81</v>
      </c>
      <c r="E18" s="100">
        <v>0.93</v>
      </c>
      <c r="F18" s="100" t="s">
        <v>126</v>
      </c>
      <c r="G18" s="100" t="s">
        <v>126</v>
      </c>
      <c r="H18" s="103" t="s">
        <v>126</v>
      </c>
      <c r="I18" s="117" t="s">
        <v>660</v>
      </c>
      <c r="J18" s="141"/>
    </row>
    <row r="19" spans="1:10" x14ac:dyDescent="0.25">
      <c r="A19" s="99" t="s">
        <v>7</v>
      </c>
      <c r="B19" s="99" t="s">
        <v>635</v>
      </c>
      <c r="C19" s="100">
        <v>1.5</v>
      </c>
      <c r="D19" s="100">
        <v>0.87</v>
      </c>
      <c r="E19" s="100">
        <v>1.72</v>
      </c>
      <c r="F19" s="100" t="s">
        <v>126</v>
      </c>
      <c r="G19" s="100" t="s">
        <v>126</v>
      </c>
      <c r="H19" s="103" t="s">
        <v>126</v>
      </c>
      <c r="I19" s="117" t="s">
        <v>660</v>
      </c>
      <c r="J19" s="141"/>
    </row>
    <row r="20" spans="1:10" x14ac:dyDescent="0.25">
      <c r="A20" s="99" t="s">
        <v>7</v>
      </c>
      <c r="B20" s="99" t="s">
        <v>636</v>
      </c>
      <c r="C20" s="100">
        <v>0.5</v>
      </c>
      <c r="D20" s="100">
        <v>0.77</v>
      </c>
      <c r="E20" s="100">
        <v>0.65</v>
      </c>
      <c r="F20" s="100" t="s">
        <v>126</v>
      </c>
      <c r="G20" s="100" t="s">
        <v>126</v>
      </c>
      <c r="H20" s="103" t="s">
        <v>126</v>
      </c>
      <c r="I20" s="117" t="s">
        <v>660</v>
      </c>
      <c r="J20" s="141"/>
    </row>
    <row r="21" spans="1:10" x14ac:dyDescent="0.25">
      <c r="A21" s="99" t="s">
        <v>7</v>
      </c>
      <c r="B21" s="99" t="s">
        <v>637</v>
      </c>
      <c r="C21" s="100">
        <v>3.5</v>
      </c>
      <c r="D21" s="100">
        <v>0.85</v>
      </c>
      <c r="E21" s="100">
        <v>4.12</v>
      </c>
      <c r="F21" s="100" t="s">
        <v>126</v>
      </c>
      <c r="G21" s="100" t="s">
        <v>126</v>
      </c>
      <c r="H21" s="103" t="s">
        <v>126</v>
      </c>
      <c r="I21" s="117" t="s">
        <v>660</v>
      </c>
      <c r="J21" s="141"/>
    </row>
    <row r="22" spans="1:10" x14ac:dyDescent="0.25">
      <c r="A22" s="99" t="s">
        <v>7</v>
      </c>
      <c r="B22" s="99" t="s">
        <v>638</v>
      </c>
      <c r="C22" s="100">
        <v>0.75</v>
      </c>
      <c r="D22" s="100">
        <v>0.84</v>
      </c>
      <c r="E22" s="100">
        <v>0.89</v>
      </c>
      <c r="F22" s="100" t="s">
        <v>126</v>
      </c>
      <c r="G22" s="100" t="s">
        <v>126</v>
      </c>
      <c r="H22" s="103" t="s">
        <v>126</v>
      </c>
      <c r="I22" s="117" t="s">
        <v>660</v>
      </c>
      <c r="J22" s="141"/>
    </row>
    <row r="24" spans="1:10" x14ac:dyDescent="0.25">
      <c r="A24" s="156" t="s">
        <v>7</v>
      </c>
      <c r="B24" s="156" t="s">
        <v>949</v>
      </c>
      <c r="C24" s="157">
        <v>5.5</v>
      </c>
      <c r="D24" s="157">
        <v>0.65</v>
      </c>
      <c r="E24" s="157">
        <v>8.4615384615384599</v>
      </c>
      <c r="F24" s="157" t="s">
        <v>126</v>
      </c>
      <c r="G24" s="157" t="s">
        <v>126</v>
      </c>
      <c r="H24" s="106" t="s">
        <v>126</v>
      </c>
      <c r="I24" s="156" t="s">
        <v>670</v>
      </c>
    </row>
    <row r="25" spans="1:10" x14ac:dyDescent="0.25">
      <c r="A25" s="156" t="s">
        <v>7</v>
      </c>
      <c r="B25" s="156" t="s">
        <v>950</v>
      </c>
      <c r="C25" s="157">
        <v>6</v>
      </c>
      <c r="D25" s="157">
        <v>0.92</v>
      </c>
      <c r="E25" s="157">
        <v>6.5217391304347823</v>
      </c>
      <c r="F25" s="157" t="s">
        <v>126</v>
      </c>
      <c r="G25" s="157" t="s">
        <v>126</v>
      </c>
      <c r="H25" s="106" t="s">
        <v>126</v>
      </c>
      <c r="I25" s="156" t="s">
        <v>670</v>
      </c>
    </row>
  </sheetData>
  <pageMargins left="0.7" right="0.7" top="0.75" bottom="0.75" header="0.3" footer="0.3"/>
  <pageSetup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8"/>
  <sheetViews>
    <sheetView zoomScaleNormal="100" workbookViewId="0">
      <pane ySplit="3" topLeftCell="A4" activePane="bottomLeft" state="frozen"/>
      <selection pane="bottomLeft" activeCell="B37" sqref="B37"/>
    </sheetView>
  </sheetViews>
  <sheetFormatPr defaultRowHeight="15" x14ac:dyDescent="0.25"/>
  <cols>
    <col min="1" max="1" width="18.7109375" style="72" customWidth="1"/>
    <col min="2" max="2" width="38.5703125" style="72" customWidth="1"/>
    <col min="3" max="3" width="13" style="72" customWidth="1"/>
    <col min="4" max="4" width="14.85546875" style="72" customWidth="1"/>
    <col min="5" max="5" width="14.42578125" style="72" customWidth="1"/>
    <col min="6" max="6" width="18" style="72" customWidth="1"/>
    <col min="7" max="7" width="16.28515625" style="72" customWidth="1"/>
    <col min="8" max="8" width="24.5703125" style="72" customWidth="1"/>
    <col min="9" max="9" width="17.5703125" style="72" customWidth="1"/>
    <col min="10" max="16384" width="9.140625" style="72"/>
  </cols>
  <sheetData>
    <row r="1" spans="1:9" x14ac:dyDescent="0.25">
      <c r="A1" s="68" t="s">
        <v>92</v>
      </c>
      <c r="B1" s="68" t="s">
        <v>93</v>
      </c>
      <c r="C1" s="67" t="s">
        <v>94</v>
      </c>
      <c r="D1" s="67" t="s">
        <v>95</v>
      </c>
      <c r="E1" s="67" t="s">
        <v>96</v>
      </c>
      <c r="F1" s="67" t="s">
        <v>97</v>
      </c>
      <c r="G1" s="67" t="s">
        <v>98</v>
      </c>
      <c r="H1" s="68" t="s">
        <v>99</v>
      </c>
      <c r="I1" s="69" t="s">
        <v>100</v>
      </c>
    </row>
    <row r="2" spans="1:9" x14ac:dyDescent="0.25">
      <c r="A2" s="68" t="s">
        <v>101</v>
      </c>
      <c r="B2" s="68" t="s">
        <v>0</v>
      </c>
      <c r="C2" s="67" t="s">
        <v>1</v>
      </c>
      <c r="D2" s="67" t="s">
        <v>2</v>
      </c>
      <c r="E2" s="67" t="s">
        <v>3</v>
      </c>
      <c r="F2" s="67" t="s">
        <v>102</v>
      </c>
      <c r="G2" s="67" t="s">
        <v>4</v>
      </c>
      <c r="H2" s="68" t="s">
        <v>5</v>
      </c>
      <c r="I2" s="69" t="s">
        <v>103</v>
      </c>
    </row>
    <row r="3" spans="1:9" x14ac:dyDescent="0.25">
      <c r="A3" s="68"/>
      <c r="B3" s="2" t="s">
        <v>622</v>
      </c>
      <c r="C3" s="67"/>
      <c r="D3" s="67"/>
      <c r="E3" s="67"/>
      <c r="F3" s="67"/>
      <c r="G3" s="67"/>
      <c r="H3" s="68"/>
      <c r="I3" s="69"/>
    </row>
    <row r="4" spans="1:9" s="80" customFormat="1" x14ac:dyDescent="0.25">
      <c r="A4" s="76"/>
      <c r="B4" s="83"/>
      <c r="C4" s="74"/>
      <c r="D4" s="74"/>
      <c r="E4" s="74"/>
      <c r="F4" s="74"/>
      <c r="G4" s="74"/>
      <c r="H4" s="76"/>
      <c r="I4" s="77"/>
    </row>
    <row r="5" spans="1:9" x14ac:dyDescent="0.25">
      <c r="A5" s="68" t="s">
        <v>59</v>
      </c>
      <c r="B5" s="76" t="s">
        <v>71</v>
      </c>
      <c r="C5" s="67">
        <v>1</v>
      </c>
      <c r="D5" s="67">
        <v>0.91</v>
      </c>
      <c r="E5" s="67">
        <v>1.1034600000000001</v>
      </c>
      <c r="F5" s="67">
        <v>40.0608</v>
      </c>
      <c r="G5" s="67">
        <v>0.38957000000000003</v>
      </c>
      <c r="H5" s="68" t="s">
        <v>9</v>
      </c>
      <c r="I5" s="69" t="s">
        <v>6</v>
      </c>
    </row>
    <row r="6" spans="1:9" x14ac:dyDescent="0.25">
      <c r="A6" s="68" t="s">
        <v>59</v>
      </c>
      <c r="B6" s="76" t="s">
        <v>69</v>
      </c>
      <c r="C6" s="67">
        <v>1</v>
      </c>
      <c r="D6" s="67">
        <v>0.84</v>
      </c>
      <c r="E6" s="67">
        <v>1.1936800000000001</v>
      </c>
      <c r="F6" s="67">
        <v>43.929600000000001</v>
      </c>
      <c r="G6" s="67">
        <v>0.38957000000000003</v>
      </c>
      <c r="H6" s="68" t="s">
        <v>9</v>
      </c>
      <c r="I6" s="69" t="s">
        <v>6</v>
      </c>
    </row>
    <row r="7" spans="1:9" x14ac:dyDescent="0.25">
      <c r="A7" s="68" t="s">
        <v>59</v>
      </c>
      <c r="B7" s="76" t="s">
        <v>83</v>
      </c>
      <c r="C7" s="67">
        <v>1</v>
      </c>
      <c r="D7" s="67">
        <v>1.28</v>
      </c>
      <c r="E7" s="67">
        <v>0.78422000000000003</v>
      </c>
      <c r="F7" s="67">
        <v>26.207999999999998</v>
      </c>
      <c r="G7" s="67">
        <v>0.38957000000000003</v>
      </c>
      <c r="H7" s="68" t="s">
        <v>9</v>
      </c>
      <c r="I7" s="69" t="s">
        <v>6</v>
      </c>
    </row>
    <row r="8" spans="1:9" x14ac:dyDescent="0.25">
      <c r="A8" s="68" t="s">
        <v>59</v>
      </c>
      <c r="B8" s="76" t="s">
        <v>78</v>
      </c>
      <c r="C8" s="67">
        <v>1</v>
      </c>
      <c r="D8" s="67">
        <v>1.02</v>
      </c>
      <c r="E8" s="67">
        <v>0.97853999999999997</v>
      </c>
      <c r="F8" s="67">
        <v>34.881599999999999</v>
      </c>
      <c r="G8" s="67">
        <v>0.38957000000000003</v>
      </c>
      <c r="H8" s="68" t="s">
        <v>9</v>
      </c>
      <c r="I8" s="69" t="s">
        <v>6</v>
      </c>
    </row>
    <row r="9" spans="1:9" x14ac:dyDescent="0.25">
      <c r="A9" s="68" t="s">
        <v>59</v>
      </c>
      <c r="B9" s="162" t="s">
        <v>82</v>
      </c>
      <c r="C9" s="67">
        <v>1</v>
      </c>
      <c r="D9" s="70">
        <v>1.43</v>
      </c>
      <c r="E9" s="70">
        <v>0.7</v>
      </c>
      <c r="F9" s="70">
        <v>23</v>
      </c>
      <c r="G9" s="67">
        <v>0.38957000000000003</v>
      </c>
      <c r="H9" s="68" t="s">
        <v>9</v>
      </c>
      <c r="I9" s="69" t="s">
        <v>6</v>
      </c>
    </row>
    <row r="10" spans="1:9" x14ac:dyDescent="0.25">
      <c r="A10" s="68" t="s">
        <v>59</v>
      </c>
      <c r="B10" s="162" t="s">
        <v>77</v>
      </c>
      <c r="C10" s="70">
        <v>1</v>
      </c>
      <c r="D10" s="70">
        <v>1.43</v>
      </c>
      <c r="E10" s="70">
        <v>0.7</v>
      </c>
      <c r="F10" s="70">
        <v>25</v>
      </c>
      <c r="G10" s="67">
        <v>0.38957000000000003</v>
      </c>
      <c r="H10" s="68" t="s">
        <v>9</v>
      </c>
      <c r="I10" s="69" t="s">
        <v>6</v>
      </c>
    </row>
    <row r="11" spans="1:9" x14ac:dyDescent="0.25">
      <c r="A11" s="68" t="s">
        <v>59</v>
      </c>
      <c r="B11" s="76" t="s">
        <v>67</v>
      </c>
      <c r="C11" s="67">
        <v>1</v>
      </c>
      <c r="D11" s="67">
        <v>0.86</v>
      </c>
      <c r="E11" s="67">
        <v>1.1589800000000001</v>
      </c>
      <c r="F11" s="67">
        <v>42.431999999999995</v>
      </c>
      <c r="G11" s="67">
        <v>0.38957000000000003</v>
      </c>
      <c r="H11" s="68" t="s">
        <v>9</v>
      </c>
      <c r="I11" s="69" t="s">
        <v>6</v>
      </c>
    </row>
    <row r="12" spans="1:9" x14ac:dyDescent="0.25">
      <c r="A12" s="68" t="s">
        <v>59</v>
      </c>
      <c r="B12" s="76" t="s">
        <v>65</v>
      </c>
      <c r="C12" s="67">
        <v>0.5</v>
      </c>
      <c r="D12" s="67">
        <v>0.43</v>
      </c>
      <c r="E12" s="67">
        <v>1.1589800000000001</v>
      </c>
      <c r="F12" s="67">
        <v>42.432000000000002</v>
      </c>
      <c r="G12" s="67">
        <v>0.38957000000000003</v>
      </c>
      <c r="H12" s="68" t="s">
        <v>9</v>
      </c>
      <c r="I12" s="69" t="s">
        <v>6</v>
      </c>
    </row>
    <row r="13" spans="1:9" x14ac:dyDescent="0.25">
      <c r="A13" s="68" t="s">
        <v>59</v>
      </c>
      <c r="B13" s="76" t="s">
        <v>66</v>
      </c>
      <c r="C13" s="67">
        <v>0.75</v>
      </c>
      <c r="D13" s="67">
        <v>0.65</v>
      </c>
      <c r="E13" s="67">
        <v>1.1589800000000001</v>
      </c>
      <c r="F13" s="67">
        <v>42.432000000000002</v>
      </c>
      <c r="G13" s="67">
        <v>0.38957000000000003</v>
      </c>
      <c r="H13" s="68" t="s">
        <v>9</v>
      </c>
      <c r="I13" s="69" t="s">
        <v>6</v>
      </c>
    </row>
    <row r="14" spans="1:9" x14ac:dyDescent="0.25">
      <c r="A14" s="68" t="s">
        <v>59</v>
      </c>
      <c r="B14" s="161" t="s">
        <v>86</v>
      </c>
      <c r="C14" s="67">
        <v>1</v>
      </c>
      <c r="D14" s="67">
        <v>1.21</v>
      </c>
      <c r="E14" s="67">
        <v>0.82586000000000004</v>
      </c>
      <c r="F14" s="67">
        <v>27.892799999999998</v>
      </c>
      <c r="G14" s="67">
        <v>0.38957000000000003</v>
      </c>
      <c r="H14" s="68" t="s">
        <v>9</v>
      </c>
      <c r="I14" s="69" t="s">
        <v>6</v>
      </c>
    </row>
    <row r="15" spans="1:9" x14ac:dyDescent="0.25">
      <c r="A15" s="68" t="s">
        <v>59</v>
      </c>
      <c r="B15" s="76" t="s">
        <v>70</v>
      </c>
      <c r="C15" s="67">
        <v>1</v>
      </c>
      <c r="D15" s="67">
        <v>0.88</v>
      </c>
      <c r="E15" s="67">
        <v>1.1381600000000001</v>
      </c>
      <c r="F15" s="67">
        <v>41.870399999999997</v>
      </c>
      <c r="G15" s="67">
        <v>0.38957000000000003</v>
      </c>
      <c r="H15" s="68" t="s">
        <v>9</v>
      </c>
      <c r="I15" s="69" t="s">
        <v>6</v>
      </c>
    </row>
    <row r="16" spans="1:9" x14ac:dyDescent="0.25">
      <c r="A16" s="68" t="s">
        <v>59</v>
      </c>
      <c r="B16" s="76" t="s">
        <v>68</v>
      </c>
      <c r="C16" s="67">
        <v>1</v>
      </c>
      <c r="D16" s="67">
        <v>0.85</v>
      </c>
      <c r="E16" s="67">
        <v>1.1798000000000002</v>
      </c>
      <c r="F16" s="67">
        <v>43.929600000000001</v>
      </c>
      <c r="G16" s="67">
        <v>0.38957000000000003</v>
      </c>
      <c r="H16" s="68" t="s">
        <v>9</v>
      </c>
      <c r="I16" s="69" t="s">
        <v>6</v>
      </c>
    </row>
    <row r="17" spans="1:9" x14ac:dyDescent="0.25">
      <c r="A17" s="68" t="s">
        <v>59</v>
      </c>
      <c r="B17" s="79" t="s">
        <v>84</v>
      </c>
      <c r="C17" s="67">
        <v>1</v>
      </c>
      <c r="D17" s="70">
        <v>1.56</v>
      </c>
      <c r="E17" s="70">
        <v>0.64</v>
      </c>
      <c r="F17" s="70">
        <v>23</v>
      </c>
      <c r="G17" s="70">
        <v>0.45</v>
      </c>
      <c r="H17" s="68" t="s">
        <v>9</v>
      </c>
      <c r="I17" s="69" t="s">
        <v>6</v>
      </c>
    </row>
    <row r="18" spans="1:9" x14ac:dyDescent="0.25">
      <c r="A18" s="68" t="s">
        <v>59</v>
      </c>
      <c r="B18" s="160" t="s">
        <v>87</v>
      </c>
      <c r="C18" s="71">
        <v>0.75</v>
      </c>
      <c r="D18" s="71">
        <v>1.0204</v>
      </c>
      <c r="E18" s="71">
        <v>0.08</v>
      </c>
      <c r="F18" s="71">
        <v>35</v>
      </c>
      <c r="G18" s="69">
        <v>0.39</v>
      </c>
      <c r="H18" s="68" t="s">
        <v>9</v>
      </c>
      <c r="I18" s="69" t="s">
        <v>88</v>
      </c>
    </row>
    <row r="19" spans="1:9" x14ac:dyDescent="0.25">
      <c r="A19" s="68" t="s">
        <v>59</v>
      </c>
      <c r="B19" s="161" t="s">
        <v>74</v>
      </c>
      <c r="C19" s="67">
        <v>1</v>
      </c>
      <c r="D19" s="67">
        <v>1.1200000000000001</v>
      </c>
      <c r="E19" s="67">
        <v>0.89525999999999994</v>
      </c>
      <c r="F19" s="67">
        <v>30.950399999999998</v>
      </c>
      <c r="G19" s="67">
        <v>0.38957000000000003</v>
      </c>
      <c r="H19" s="68" t="s">
        <v>9</v>
      </c>
      <c r="I19" s="69" t="s">
        <v>6</v>
      </c>
    </row>
    <row r="20" spans="1:9" x14ac:dyDescent="0.25">
      <c r="A20" s="68" t="s">
        <v>59</v>
      </c>
      <c r="B20" s="161" t="s">
        <v>72</v>
      </c>
      <c r="C20" s="67">
        <v>0.5</v>
      </c>
      <c r="D20" s="67">
        <v>0.56000000000000005</v>
      </c>
      <c r="E20" s="67">
        <v>0.89526000000000006</v>
      </c>
      <c r="F20" s="67">
        <v>30.950399999999998</v>
      </c>
      <c r="G20" s="67">
        <v>0.38957000000000003</v>
      </c>
      <c r="H20" s="68" t="s">
        <v>9</v>
      </c>
      <c r="I20" s="69" t="s">
        <v>6</v>
      </c>
    </row>
    <row r="21" spans="1:9" x14ac:dyDescent="0.25">
      <c r="A21" s="68" t="s">
        <v>59</v>
      </c>
      <c r="B21" s="161" t="s">
        <v>73</v>
      </c>
      <c r="C21" s="67">
        <v>0.75</v>
      </c>
      <c r="D21" s="67">
        <v>0.84</v>
      </c>
      <c r="E21" s="67">
        <v>0.89526000000000006</v>
      </c>
      <c r="F21" s="67">
        <v>30.950399999999998</v>
      </c>
      <c r="G21" s="67">
        <v>0.38957000000000003</v>
      </c>
      <c r="H21" s="68" t="s">
        <v>9</v>
      </c>
      <c r="I21" s="69" t="s">
        <v>6</v>
      </c>
    </row>
    <row r="22" spans="1:9" x14ac:dyDescent="0.25">
      <c r="A22" s="68" t="s">
        <v>59</v>
      </c>
      <c r="B22" s="161" t="s">
        <v>79</v>
      </c>
      <c r="C22" s="67">
        <v>1</v>
      </c>
      <c r="D22" s="67">
        <v>1.1000000000000001</v>
      </c>
      <c r="E22" s="67">
        <v>0.90914000000000006</v>
      </c>
      <c r="F22" s="67">
        <v>31.699199999999998</v>
      </c>
      <c r="G22" s="67">
        <v>0.38957000000000003</v>
      </c>
      <c r="H22" s="68" t="s">
        <v>9</v>
      </c>
      <c r="I22" s="69" t="s">
        <v>6</v>
      </c>
    </row>
    <row r="23" spans="1:9" x14ac:dyDescent="0.25">
      <c r="A23" s="68" t="s">
        <v>59</v>
      </c>
      <c r="B23" s="161" t="s">
        <v>75</v>
      </c>
      <c r="C23" s="67">
        <v>1</v>
      </c>
      <c r="D23" s="67">
        <v>0.94</v>
      </c>
      <c r="E23" s="67">
        <v>1.06182</v>
      </c>
      <c r="F23" s="67">
        <v>38.375999999999998</v>
      </c>
      <c r="G23" s="67">
        <v>0.38957000000000003</v>
      </c>
      <c r="H23" s="68" t="s">
        <v>9</v>
      </c>
      <c r="I23" s="69" t="s">
        <v>6</v>
      </c>
    </row>
    <row r="24" spans="1:9" x14ac:dyDescent="0.25">
      <c r="A24" s="68" t="s">
        <v>59</v>
      </c>
      <c r="B24" s="162" t="s">
        <v>76</v>
      </c>
      <c r="C24" s="70">
        <v>1</v>
      </c>
      <c r="D24" s="70">
        <v>1.1100000000000001</v>
      </c>
      <c r="E24" s="70">
        <v>0.9</v>
      </c>
      <c r="F24" s="70">
        <v>31</v>
      </c>
      <c r="G24" s="67">
        <v>0.38957000000000003</v>
      </c>
      <c r="H24" s="68" t="s">
        <v>9</v>
      </c>
      <c r="I24" s="69" t="s">
        <v>6</v>
      </c>
    </row>
    <row r="25" spans="1:9" x14ac:dyDescent="0.25">
      <c r="A25" s="68" t="s">
        <v>59</v>
      </c>
      <c r="B25" s="162" t="s">
        <v>80</v>
      </c>
      <c r="C25" s="70">
        <v>1</v>
      </c>
      <c r="D25" s="70">
        <v>1.67</v>
      </c>
      <c r="E25" s="70">
        <v>0.6</v>
      </c>
      <c r="F25" s="70">
        <v>25</v>
      </c>
      <c r="G25" s="67">
        <v>0.38957000000000003</v>
      </c>
      <c r="H25" s="68" t="s">
        <v>9</v>
      </c>
      <c r="I25" s="69" t="s">
        <v>6</v>
      </c>
    </row>
    <row r="26" spans="1:9" x14ac:dyDescent="0.25">
      <c r="A26" s="68" t="s">
        <v>59</v>
      </c>
      <c r="B26" s="162" t="s">
        <v>85</v>
      </c>
      <c r="C26" s="67">
        <v>1</v>
      </c>
      <c r="D26" s="70">
        <v>1.45</v>
      </c>
      <c r="E26" s="70">
        <v>0.69</v>
      </c>
      <c r="F26" s="70">
        <v>25</v>
      </c>
      <c r="G26" s="70">
        <v>0.45</v>
      </c>
      <c r="H26" s="68" t="s">
        <v>9</v>
      </c>
      <c r="I26" s="69" t="s">
        <v>6</v>
      </c>
    </row>
    <row r="27" spans="1:9" x14ac:dyDescent="0.25">
      <c r="A27" s="68" t="s">
        <v>59</v>
      </c>
      <c r="B27" s="161" t="s">
        <v>89</v>
      </c>
      <c r="C27" s="67">
        <v>1</v>
      </c>
      <c r="D27" s="67">
        <v>1.26</v>
      </c>
      <c r="E27" s="67">
        <v>0.79116000000000009</v>
      </c>
      <c r="F27" s="67">
        <v>26.52</v>
      </c>
      <c r="G27" s="67">
        <v>0.38957000000000003</v>
      </c>
      <c r="H27" s="68" t="s">
        <v>9</v>
      </c>
      <c r="I27" s="69" t="s">
        <v>6</v>
      </c>
    </row>
    <row r="28" spans="1:9" x14ac:dyDescent="0.25">
      <c r="A28" s="68" t="s">
        <v>59</v>
      </c>
      <c r="B28" s="162" t="s">
        <v>81</v>
      </c>
      <c r="C28" s="70">
        <v>1</v>
      </c>
      <c r="D28" s="70">
        <v>1.67</v>
      </c>
      <c r="E28" s="70">
        <v>0.6</v>
      </c>
      <c r="F28" s="70">
        <v>22</v>
      </c>
      <c r="G28" s="67">
        <v>0.38957000000000003</v>
      </c>
      <c r="H28" s="68" t="s">
        <v>9</v>
      </c>
      <c r="I28" s="69" t="s">
        <v>6</v>
      </c>
    </row>
    <row r="29" spans="1:9" x14ac:dyDescent="0.25">
      <c r="A29" s="68" t="s">
        <v>59</v>
      </c>
      <c r="B29" s="149" t="s">
        <v>62</v>
      </c>
      <c r="C29" s="67">
        <v>1</v>
      </c>
      <c r="D29" s="67">
        <v>0.96</v>
      </c>
      <c r="E29" s="67">
        <v>1.0409999999999999</v>
      </c>
      <c r="F29" s="67">
        <v>37.9392</v>
      </c>
      <c r="G29" s="67">
        <v>0.38957000000000003</v>
      </c>
      <c r="H29" s="68" t="s">
        <v>9</v>
      </c>
      <c r="I29" s="69" t="s">
        <v>6</v>
      </c>
    </row>
    <row r="30" spans="1:9" x14ac:dyDescent="0.25">
      <c r="A30" s="68" t="s">
        <v>59</v>
      </c>
      <c r="B30" s="149" t="s">
        <v>61</v>
      </c>
      <c r="C30" s="67">
        <v>0.5</v>
      </c>
      <c r="D30" s="67">
        <v>0.48</v>
      </c>
      <c r="E30" s="67">
        <v>1.0409999999999999</v>
      </c>
      <c r="F30" s="67">
        <v>37.9392</v>
      </c>
      <c r="G30" s="67">
        <v>0.38957000000000003</v>
      </c>
      <c r="H30" s="68" t="s">
        <v>9</v>
      </c>
      <c r="I30" s="69" t="s">
        <v>6</v>
      </c>
    </row>
    <row r="31" spans="1:9" x14ac:dyDescent="0.25">
      <c r="A31" s="68" t="s">
        <v>59</v>
      </c>
      <c r="B31" s="149" t="s">
        <v>63</v>
      </c>
      <c r="C31" s="67">
        <v>2</v>
      </c>
      <c r="D31" s="67">
        <v>1.92</v>
      </c>
      <c r="E31" s="67">
        <v>1.0409999999999999</v>
      </c>
      <c r="F31" s="67">
        <v>37.9392</v>
      </c>
      <c r="G31" s="67">
        <v>0.38957000000000003</v>
      </c>
      <c r="H31" s="68" t="s">
        <v>9</v>
      </c>
      <c r="I31" s="69" t="s">
        <v>6</v>
      </c>
    </row>
    <row r="32" spans="1:9" x14ac:dyDescent="0.25">
      <c r="A32" s="68" t="s">
        <v>59</v>
      </c>
      <c r="B32" s="149" t="s">
        <v>64</v>
      </c>
      <c r="C32" s="67">
        <v>4</v>
      </c>
      <c r="D32" s="67">
        <v>3.84</v>
      </c>
      <c r="E32" s="67">
        <v>1.0409999999999999</v>
      </c>
      <c r="F32" s="67">
        <v>37.9392</v>
      </c>
      <c r="G32" s="67">
        <v>0.38957000000000003</v>
      </c>
      <c r="H32" s="68" t="s">
        <v>9</v>
      </c>
      <c r="I32" s="69" t="s">
        <v>6</v>
      </c>
    </row>
    <row r="33" spans="1:9" x14ac:dyDescent="0.25">
      <c r="A33" s="68" t="s">
        <v>59</v>
      </c>
      <c r="B33" s="78" t="s">
        <v>60</v>
      </c>
      <c r="C33" s="67">
        <v>0.5</v>
      </c>
      <c r="D33" s="67">
        <v>0.8</v>
      </c>
      <c r="E33" s="67">
        <v>0.62460000000000004</v>
      </c>
      <c r="F33" s="67">
        <v>36.940799999999996</v>
      </c>
      <c r="G33" s="67">
        <v>0.27962999999999999</v>
      </c>
      <c r="H33" s="68" t="s">
        <v>9</v>
      </c>
      <c r="I33" s="69" t="s">
        <v>6</v>
      </c>
    </row>
    <row r="35" spans="1:9" x14ac:dyDescent="0.25">
      <c r="A35" s="88" t="s">
        <v>59</v>
      </c>
      <c r="B35" s="86" t="s">
        <v>648</v>
      </c>
      <c r="C35" s="88">
        <v>0.75</v>
      </c>
      <c r="D35" s="88">
        <v>0.94</v>
      </c>
      <c r="E35" s="88">
        <v>1.253333333</v>
      </c>
      <c r="F35" s="88">
        <v>0</v>
      </c>
      <c r="G35" s="108">
        <v>0.38957000000000003</v>
      </c>
      <c r="H35" s="110" t="s">
        <v>9</v>
      </c>
      <c r="I35" s="84" t="s">
        <v>660</v>
      </c>
    </row>
    <row r="36" spans="1:9" x14ac:dyDescent="0.25">
      <c r="A36" s="88" t="s">
        <v>59</v>
      </c>
      <c r="B36" s="86" t="s">
        <v>649</v>
      </c>
      <c r="C36" s="88">
        <v>1.5</v>
      </c>
      <c r="D36" s="88">
        <v>1.87</v>
      </c>
      <c r="E36" s="88">
        <v>1.246666667</v>
      </c>
      <c r="F36" s="88">
        <v>0</v>
      </c>
      <c r="G36" s="108">
        <v>0.38957000000000003</v>
      </c>
      <c r="H36" s="110" t="s">
        <v>9</v>
      </c>
      <c r="I36" s="84" t="s">
        <v>660</v>
      </c>
    </row>
    <row r="37" spans="1:9" x14ac:dyDescent="0.25">
      <c r="A37" s="88" t="s">
        <v>59</v>
      </c>
      <c r="B37" s="86" t="s">
        <v>650</v>
      </c>
      <c r="C37" s="88">
        <v>0.75</v>
      </c>
      <c r="D37" s="88">
        <v>0.68</v>
      </c>
      <c r="E37" s="88">
        <v>0.90666666699999998</v>
      </c>
      <c r="F37" s="88">
        <v>0</v>
      </c>
      <c r="G37" s="108">
        <v>0.38957000000000003</v>
      </c>
      <c r="H37" s="110" t="s">
        <v>9</v>
      </c>
      <c r="I37" s="84" t="s">
        <v>660</v>
      </c>
    </row>
    <row r="38" spans="1:9" x14ac:dyDescent="0.25">
      <c r="A38" s="88" t="s">
        <v>59</v>
      </c>
      <c r="B38" s="86" t="s">
        <v>651</v>
      </c>
      <c r="C38" s="88">
        <v>1</v>
      </c>
      <c r="D38" s="88">
        <v>0.91</v>
      </c>
      <c r="E38" s="88">
        <v>0.91</v>
      </c>
      <c r="F38" s="88">
        <v>0</v>
      </c>
      <c r="G38" s="108">
        <v>0.38957000000000003</v>
      </c>
      <c r="H38" s="110" t="s">
        <v>9</v>
      </c>
      <c r="I38" s="84" t="s">
        <v>660</v>
      </c>
    </row>
  </sheetData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pane ySplit="3" topLeftCell="A4" activePane="bottomLeft" state="frozen"/>
      <selection pane="bottomLeft" activeCell="B38" sqref="B38"/>
    </sheetView>
  </sheetViews>
  <sheetFormatPr defaultRowHeight="15" x14ac:dyDescent="0.25"/>
  <cols>
    <col min="1" max="1" width="23.28515625" bestFit="1" customWidth="1"/>
    <col min="2" max="2" width="44.28515625" bestFit="1" customWidth="1"/>
    <col min="3" max="3" width="13.85546875" bestFit="1" customWidth="1"/>
    <col min="4" max="4" width="23" bestFit="1" customWidth="1"/>
    <col min="5" max="5" width="27.28515625" bestFit="1" customWidth="1"/>
    <col min="6" max="6" width="11.28515625" customWidth="1"/>
    <col min="7" max="7" width="22.42578125" bestFit="1" customWidth="1"/>
    <col min="8" max="8" width="22" customWidth="1"/>
    <col min="9" max="9" width="15.7109375" bestFit="1" customWidth="1"/>
  </cols>
  <sheetData>
    <row r="1" spans="1:9" x14ac:dyDescent="0.25">
      <c r="A1" s="6" t="s">
        <v>92</v>
      </c>
      <c r="B1" s="6" t="s">
        <v>93</v>
      </c>
      <c r="C1" s="5" t="s">
        <v>94</v>
      </c>
      <c r="D1" s="5" t="s">
        <v>95</v>
      </c>
      <c r="E1" s="5" t="s">
        <v>96</v>
      </c>
      <c r="F1" s="5" t="s">
        <v>97</v>
      </c>
      <c r="G1" s="5" t="s">
        <v>98</v>
      </c>
      <c r="H1" s="6" t="s">
        <v>99</v>
      </c>
      <c r="I1" s="7" t="s">
        <v>100</v>
      </c>
    </row>
    <row r="2" spans="1:9" x14ac:dyDescent="0.25">
      <c r="A2" s="6" t="s">
        <v>101</v>
      </c>
      <c r="B2" s="6" t="s">
        <v>0</v>
      </c>
      <c r="C2" s="5" t="s">
        <v>1</v>
      </c>
      <c r="D2" s="5" t="s">
        <v>2</v>
      </c>
      <c r="E2" s="5" t="s">
        <v>3</v>
      </c>
      <c r="F2" s="5" t="s">
        <v>102</v>
      </c>
      <c r="G2" s="5" t="s">
        <v>4</v>
      </c>
      <c r="H2" s="6" t="s">
        <v>5</v>
      </c>
      <c r="I2" s="7" t="s">
        <v>103</v>
      </c>
    </row>
    <row r="3" spans="1:9" s="73" customFormat="1" x14ac:dyDescent="0.25">
      <c r="A3" s="76"/>
      <c r="B3" s="2" t="s">
        <v>622</v>
      </c>
      <c r="C3" s="74"/>
      <c r="D3" s="74"/>
      <c r="E3" s="74"/>
      <c r="F3" s="74"/>
      <c r="G3" s="74"/>
      <c r="H3" s="76"/>
      <c r="I3" s="77"/>
    </row>
    <row r="4" spans="1:9" s="4" customFormat="1" x14ac:dyDescent="0.25">
      <c r="A4" s="6"/>
      <c r="B4" s="6"/>
      <c r="C4" s="5"/>
      <c r="D4" s="5"/>
      <c r="E4" s="5"/>
      <c r="F4" s="5"/>
      <c r="G4" s="5"/>
      <c r="H4" s="6"/>
      <c r="I4" s="7"/>
    </row>
    <row r="5" spans="1:9" x14ac:dyDescent="0.25">
      <c r="A5" s="6" t="s">
        <v>117</v>
      </c>
      <c r="B5" s="25" t="s">
        <v>104</v>
      </c>
      <c r="C5" s="8">
        <v>0.5</v>
      </c>
      <c r="D5" s="8">
        <v>0.13</v>
      </c>
      <c r="E5" s="8">
        <v>4</v>
      </c>
      <c r="F5" s="8">
        <v>150</v>
      </c>
      <c r="G5" s="8">
        <v>0.2</v>
      </c>
      <c r="H5" s="6" t="s">
        <v>105</v>
      </c>
      <c r="I5" s="7" t="s">
        <v>6</v>
      </c>
    </row>
    <row r="6" spans="1:9" x14ac:dyDescent="0.25">
      <c r="A6" s="6" t="s">
        <v>117</v>
      </c>
      <c r="B6" s="25" t="s">
        <v>106</v>
      </c>
      <c r="C6" s="8">
        <v>0.5</v>
      </c>
      <c r="D6" s="8">
        <v>0.08</v>
      </c>
      <c r="E6" s="8">
        <v>6.4</v>
      </c>
      <c r="F6" s="8">
        <v>163</v>
      </c>
      <c r="G6" s="8">
        <v>0.2</v>
      </c>
      <c r="H6" s="6" t="s">
        <v>105</v>
      </c>
      <c r="I6" s="7" t="s">
        <v>6</v>
      </c>
    </row>
    <row r="7" spans="1:9" x14ac:dyDescent="0.25">
      <c r="A7" s="6" t="s">
        <v>117</v>
      </c>
      <c r="B7" s="97" t="s">
        <v>107</v>
      </c>
      <c r="C7" s="5">
        <v>0.5</v>
      </c>
      <c r="D7" s="5">
        <v>7.0000000000000007E-2</v>
      </c>
      <c r="E7" s="5">
        <v>7.6340000000000012</v>
      </c>
      <c r="F7" s="5">
        <v>99.839999999999989</v>
      </c>
      <c r="G7" s="5">
        <v>0.18881000000000001</v>
      </c>
      <c r="H7" s="6" t="s">
        <v>105</v>
      </c>
      <c r="I7" s="7" t="s">
        <v>6</v>
      </c>
    </row>
    <row r="8" spans="1:9" x14ac:dyDescent="0.25">
      <c r="A8" s="6" t="s">
        <v>117</v>
      </c>
      <c r="B8" s="97" t="s">
        <v>108</v>
      </c>
      <c r="C8" s="5">
        <v>0.5</v>
      </c>
      <c r="D8" s="5">
        <v>0.05</v>
      </c>
      <c r="E8" s="5">
        <v>11.104000000000001</v>
      </c>
      <c r="F8" s="5">
        <v>119.80799999999999</v>
      </c>
      <c r="G8" s="5">
        <v>0.18881000000000001</v>
      </c>
      <c r="H8" s="6" t="s">
        <v>105</v>
      </c>
      <c r="I8" s="7" t="s">
        <v>6</v>
      </c>
    </row>
    <row r="9" spans="1:9" x14ac:dyDescent="0.25">
      <c r="A9" s="6" t="s">
        <v>117</v>
      </c>
      <c r="B9" s="97" t="s">
        <v>109</v>
      </c>
      <c r="C9" s="5">
        <v>0.5</v>
      </c>
      <c r="D9" s="5">
        <v>0.03</v>
      </c>
      <c r="E9" s="5">
        <v>15.962</v>
      </c>
      <c r="F9" s="5">
        <v>139.77599999999998</v>
      </c>
      <c r="G9" s="5">
        <v>0.18881000000000001</v>
      </c>
      <c r="H9" s="6" t="s">
        <v>105</v>
      </c>
      <c r="I9" s="7" t="s">
        <v>6</v>
      </c>
    </row>
    <row r="10" spans="1:9" x14ac:dyDescent="0.25">
      <c r="A10" s="6" t="s">
        <v>117</v>
      </c>
      <c r="B10" s="97" t="s">
        <v>110</v>
      </c>
      <c r="C10" s="5">
        <v>0.5</v>
      </c>
      <c r="D10" s="5">
        <v>0.02</v>
      </c>
      <c r="E10" s="5">
        <v>22.208000000000002</v>
      </c>
      <c r="F10" s="5">
        <v>159.744</v>
      </c>
      <c r="G10" s="5">
        <v>0.18881000000000001</v>
      </c>
      <c r="H10" s="6" t="s">
        <v>105</v>
      </c>
      <c r="I10" s="7" t="s">
        <v>6</v>
      </c>
    </row>
    <row r="11" spans="1:9" x14ac:dyDescent="0.25">
      <c r="A11" s="6" t="s">
        <v>117</v>
      </c>
      <c r="B11" s="97" t="s">
        <v>111</v>
      </c>
      <c r="C11" s="5">
        <v>0.5</v>
      </c>
      <c r="D11" s="5">
        <v>0.02</v>
      </c>
      <c r="E11" s="5">
        <v>29.841999999999999</v>
      </c>
      <c r="F11" s="5">
        <v>179.71199999999999</v>
      </c>
      <c r="G11" s="5">
        <v>0.18881000000000001</v>
      </c>
      <c r="H11" s="6" t="s">
        <v>105</v>
      </c>
      <c r="I11" s="7" t="s">
        <v>6</v>
      </c>
    </row>
    <row r="12" spans="1:9" x14ac:dyDescent="0.25">
      <c r="A12" s="6" t="s">
        <v>117</v>
      </c>
      <c r="B12" s="25" t="s">
        <v>112</v>
      </c>
      <c r="C12" s="8">
        <v>1</v>
      </c>
      <c r="D12" s="8">
        <v>0.01</v>
      </c>
      <c r="E12" s="8">
        <v>72</v>
      </c>
      <c r="F12" s="8">
        <v>180</v>
      </c>
      <c r="G12" s="8">
        <v>0.22</v>
      </c>
      <c r="H12" s="6" t="s">
        <v>113</v>
      </c>
      <c r="I12" s="7" t="s">
        <v>6</v>
      </c>
    </row>
    <row r="13" spans="1:9" x14ac:dyDescent="0.25">
      <c r="A13" s="6" t="s">
        <v>117</v>
      </c>
      <c r="B13" s="25" t="s">
        <v>114</v>
      </c>
      <c r="C13" s="8">
        <v>2</v>
      </c>
      <c r="D13" s="8">
        <v>0.03</v>
      </c>
      <c r="E13" s="8">
        <v>72</v>
      </c>
      <c r="F13" s="8">
        <v>180</v>
      </c>
      <c r="G13" s="8">
        <v>0.22</v>
      </c>
      <c r="H13" s="6" t="s">
        <v>113</v>
      </c>
      <c r="I13" s="7" t="s">
        <v>6</v>
      </c>
    </row>
    <row r="14" spans="1:9" x14ac:dyDescent="0.25">
      <c r="A14" s="6" t="s">
        <v>117</v>
      </c>
      <c r="B14" s="25" t="s">
        <v>115</v>
      </c>
      <c r="C14" s="8">
        <v>3</v>
      </c>
      <c r="D14" s="8">
        <v>4.2000000000000003E-2</v>
      </c>
      <c r="E14" s="8">
        <v>72</v>
      </c>
      <c r="F14" s="8">
        <v>180</v>
      </c>
      <c r="G14" s="8">
        <v>0.22</v>
      </c>
      <c r="H14" s="6" t="s">
        <v>113</v>
      </c>
      <c r="I14" s="7" t="s">
        <v>6</v>
      </c>
    </row>
    <row r="15" spans="1:9" x14ac:dyDescent="0.25">
      <c r="A15" s="6" t="s">
        <v>117</v>
      </c>
      <c r="B15" s="25" t="s">
        <v>116</v>
      </c>
      <c r="C15" s="8">
        <v>4</v>
      </c>
      <c r="D15" s="8">
        <v>0.06</v>
      </c>
      <c r="E15" s="8">
        <v>72</v>
      </c>
      <c r="F15" s="8">
        <v>180</v>
      </c>
      <c r="G15" s="8">
        <v>0.22</v>
      </c>
      <c r="H15" s="6" t="s">
        <v>113</v>
      </c>
      <c r="I15" s="7" t="s">
        <v>6</v>
      </c>
    </row>
    <row r="16" spans="1:9" x14ac:dyDescent="0.25">
      <c r="A16" s="6" t="s">
        <v>117</v>
      </c>
      <c r="B16" s="97" t="s">
        <v>44</v>
      </c>
      <c r="C16" s="5">
        <v>0.5</v>
      </c>
      <c r="D16" s="5">
        <v>0.04</v>
      </c>
      <c r="E16" s="5">
        <v>13.186</v>
      </c>
      <c r="F16" s="5">
        <v>119.80799999999999</v>
      </c>
      <c r="G16" s="5">
        <v>0.18881000000000001</v>
      </c>
      <c r="H16" s="6" t="s">
        <v>105</v>
      </c>
      <c r="I16" s="7" t="s">
        <v>6</v>
      </c>
    </row>
    <row r="17" spans="1:9" x14ac:dyDescent="0.25">
      <c r="A17" s="6" t="s">
        <v>117</v>
      </c>
      <c r="B17" s="97" t="s">
        <v>43</v>
      </c>
      <c r="C17" s="5">
        <v>0.5</v>
      </c>
      <c r="D17" s="5">
        <v>0.02</v>
      </c>
      <c r="E17" s="5">
        <v>24.290000000000003</v>
      </c>
      <c r="F17" s="5">
        <v>139.77599999999998</v>
      </c>
      <c r="G17" s="5">
        <v>0.18881000000000001</v>
      </c>
      <c r="H17" s="6" t="s">
        <v>105</v>
      </c>
      <c r="I17" s="7" t="s">
        <v>6</v>
      </c>
    </row>
    <row r="18" spans="1:9" x14ac:dyDescent="0.25">
      <c r="A18" s="6" t="s">
        <v>117</v>
      </c>
      <c r="B18" s="97" t="s">
        <v>42</v>
      </c>
      <c r="C18" s="5">
        <v>0.5</v>
      </c>
      <c r="D18" s="5">
        <v>0.01</v>
      </c>
      <c r="E18" s="5">
        <v>43.028000000000006</v>
      </c>
      <c r="F18" s="5">
        <v>159.744</v>
      </c>
      <c r="G18" s="5">
        <v>0.18881000000000001</v>
      </c>
      <c r="H18" s="6" t="s">
        <v>105</v>
      </c>
      <c r="I18" s="7" t="s">
        <v>6</v>
      </c>
    </row>
    <row r="19" spans="1:9" x14ac:dyDescent="0.25">
      <c r="A19" s="6" t="s">
        <v>117</v>
      </c>
      <c r="B19" s="97" t="s">
        <v>41</v>
      </c>
      <c r="C19" s="5">
        <v>0.5</v>
      </c>
      <c r="D19" s="5">
        <v>0.01</v>
      </c>
      <c r="E19" s="5">
        <v>72.176000000000002</v>
      </c>
      <c r="F19" s="5">
        <v>179.71199999999999</v>
      </c>
      <c r="G19" s="5">
        <v>0.18881000000000001</v>
      </c>
      <c r="H19" s="6" t="s">
        <v>105</v>
      </c>
      <c r="I19" s="7" t="s">
        <v>6</v>
      </c>
    </row>
    <row r="20" spans="1:9" x14ac:dyDescent="0.25">
      <c r="A20" s="6" t="s">
        <v>117</v>
      </c>
      <c r="B20" s="3" t="s">
        <v>39</v>
      </c>
      <c r="C20" s="5">
        <v>1</v>
      </c>
      <c r="D20" s="5">
        <v>0.05</v>
      </c>
      <c r="E20" s="5">
        <v>21.9998</v>
      </c>
      <c r="F20" s="5">
        <v>159.744</v>
      </c>
      <c r="G20" s="5">
        <v>0.18881000000000001</v>
      </c>
      <c r="H20" s="6" t="s">
        <v>105</v>
      </c>
      <c r="I20" s="7" t="s">
        <v>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6"/>
  <sheetViews>
    <sheetView workbookViewId="0">
      <pane ySplit="3" topLeftCell="A4" activePane="bottomLeft" state="frozen"/>
      <selection pane="bottomLeft" activeCell="B39" sqref="B39"/>
    </sheetView>
  </sheetViews>
  <sheetFormatPr defaultRowHeight="15" x14ac:dyDescent="0.25"/>
  <cols>
    <col min="1" max="1" width="23.28515625" style="118" bestFit="1" customWidth="1"/>
    <col min="2" max="2" width="48.28515625" style="118" customWidth="1"/>
    <col min="3" max="3" width="13.85546875" style="118" bestFit="1" customWidth="1"/>
    <col min="4" max="4" width="23" style="118" bestFit="1" customWidth="1"/>
    <col min="5" max="5" width="27.28515625" style="118" bestFit="1" customWidth="1"/>
    <col min="6" max="6" width="11.28515625" style="118" customWidth="1"/>
    <col min="7" max="7" width="22.42578125" style="118" bestFit="1" customWidth="1"/>
    <col min="8" max="8" width="14.140625" style="118" bestFit="1" customWidth="1"/>
    <col min="9" max="9" width="15.7109375" style="118" bestFit="1" customWidth="1"/>
    <col min="10" max="16384" width="9.140625" style="118"/>
  </cols>
  <sheetData>
    <row r="1" spans="1:9" x14ac:dyDescent="0.25">
      <c r="A1" s="110" t="s">
        <v>92</v>
      </c>
      <c r="B1" s="110" t="s">
        <v>93</v>
      </c>
      <c r="C1" s="108" t="s">
        <v>94</v>
      </c>
      <c r="D1" s="108" t="s">
        <v>95</v>
      </c>
      <c r="E1" s="108" t="s">
        <v>96</v>
      </c>
      <c r="F1" s="108" t="s">
        <v>97</v>
      </c>
      <c r="G1" s="108" t="s">
        <v>98</v>
      </c>
      <c r="H1" s="110" t="s">
        <v>99</v>
      </c>
      <c r="I1" s="113" t="s">
        <v>100</v>
      </c>
    </row>
    <row r="2" spans="1:9" x14ac:dyDescent="0.25">
      <c r="A2" s="110" t="s">
        <v>101</v>
      </c>
      <c r="B2" s="110" t="s">
        <v>0</v>
      </c>
      <c r="C2" s="108" t="s">
        <v>1</v>
      </c>
      <c r="D2" s="108" t="s">
        <v>2</v>
      </c>
      <c r="E2" s="108" t="s">
        <v>3</v>
      </c>
      <c r="F2" s="108" t="s">
        <v>102</v>
      </c>
      <c r="G2" s="108" t="s">
        <v>4</v>
      </c>
      <c r="H2" s="110" t="s">
        <v>5</v>
      </c>
      <c r="I2" s="113" t="s">
        <v>103</v>
      </c>
    </row>
    <row r="3" spans="1:9" x14ac:dyDescent="0.25">
      <c r="A3" s="110"/>
      <c r="B3" s="105" t="s">
        <v>622</v>
      </c>
      <c r="C3" s="108"/>
      <c r="D3" s="108"/>
      <c r="E3" s="108"/>
      <c r="F3" s="108"/>
      <c r="G3" s="108"/>
      <c r="H3" s="110"/>
      <c r="I3" s="113"/>
    </row>
    <row r="5" spans="1:9" x14ac:dyDescent="0.25">
      <c r="A5" s="110" t="s">
        <v>55</v>
      </c>
      <c r="B5" s="110" t="s">
        <v>118</v>
      </c>
      <c r="C5" s="108">
        <v>0.375</v>
      </c>
      <c r="D5" s="108">
        <v>0.21</v>
      </c>
      <c r="E5" s="108">
        <v>1.79</v>
      </c>
      <c r="F5" s="116">
        <v>120</v>
      </c>
      <c r="G5" s="116">
        <v>0.24</v>
      </c>
      <c r="H5" s="110" t="s">
        <v>119</v>
      </c>
      <c r="I5" s="113" t="s">
        <v>6</v>
      </c>
    </row>
    <row r="6" spans="1:9" x14ac:dyDescent="0.25">
      <c r="A6" s="110" t="s">
        <v>55</v>
      </c>
      <c r="B6" s="115" t="s">
        <v>120</v>
      </c>
      <c r="C6" s="116">
        <v>0.75</v>
      </c>
      <c r="D6" s="116">
        <v>0.25</v>
      </c>
      <c r="E6" s="116">
        <v>3</v>
      </c>
      <c r="F6" s="116">
        <v>100</v>
      </c>
      <c r="G6" s="108">
        <v>0.3</v>
      </c>
      <c r="H6" s="110" t="s">
        <v>119</v>
      </c>
      <c r="I6" s="113" t="s">
        <v>6</v>
      </c>
    </row>
    <row r="7" spans="1:9" x14ac:dyDescent="0.25">
      <c r="A7" s="110" t="s">
        <v>55</v>
      </c>
      <c r="B7" s="115" t="s">
        <v>121</v>
      </c>
      <c r="C7" s="116">
        <v>0.75</v>
      </c>
      <c r="D7" s="116">
        <v>9.3799999999999994E-2</v>
      </c>
      <c r="E7" s="116">
        <v>8</v>
      </c>
      <c r="F7" s="116">
        <v>144</v>
      </c>
      <c r="G7" s="108">
        <v>0.3</v>
      </c>
      <c r="H7" s="110" t="s">
        <v>119</v>
      </c>
      <c r="I7" s="113" t="s">
        <v>6</v>
      </c>
    </row>
    <row r="8" spans="1:9" x14ac:dyDescent="0.25">
      <c r="A8" s="110" t="s">
        <v>55</v>
      </c>
      <c r="B8" s="110" t="s">
        <v>122</v>
      </c>
      <c r="C8" s="108">
        <v>0.25</v>
      </c>
      <c r="D8" s="108">
        <v>0.15</v>
      </c>
      <c r="E8" s="108">
        <v>1.67</v>
      </c>
      <c r="F8" s="116">
        <v>70</v>
      </c>
      <c r="G8" s="116">
        <v>0.36</v>
      </c>
      <c r="H8" s="110" t="s">
        <v>119</v>
      </c>
      <c r="I8" s="113" t="s">
        <v>6</v>
      </c>
    </row>
    <row r="9" spans="1:9" x14ac:dyDescent="0.25">
      <c r="A9" s="110" t="s">
        <v>55</v>
      </c>
      <c r="B9" s="110" t="s">
        <v>56</v>
      </c>
      <c r="C9" s="108">
        <v>0.375</v>
      </c>
      <c r="D9" s="108">
        <v>0.33</v>
      </c>
      <c r="E9" s="108">
        <v>1.1399999999999999</v>
      </c>
      <c r="F9" s="116">
        <v>70</v>
      </c>
      <c r="G9" s="116">
        <v>0.35</v>
      </c>
      <c r="H9" s="110" t="s">
        <v>119</v>
      </c>
      <c r="I9" s="113" t="s">
        <v>6</v>
      </c>
    </row>
    <row r="10" spans="1:9" x14ac:dyDescent="0.25">
      <c r="A10" s="110" t="s">
        <v>55</v>
      </c>
      <c r="B10" s="114" t="s">
        <v>56</v>
      </c>
      <c r="C10" s="108">
        <v>0.37429999999999997</v>
      </c>
      <c r="D10" s="108">
        <v>0.34</v>
      </c>
      <c r="E10" s="108">
        <v>1.1104000000000001</v>
      </c>
      <c r="F10" s="108">
        <v>69.887999999999991</v>
      </c>
      <c r="G10" s="108">
        <v>0.34894000000000003</v>
      </c>
      <c r="H10" s="110" t="s">
        <v>113</v>
      </c>
      <c r="I10" s="113" t="s">
        <v>6</v>
      </c>
    </row>
    <row r="11" spans="1:9" x14ac:dyDescent="0.25">
      <c r="A11" s="110" t="s">
        <v>55</v>
      </c>
      <c r="B11" s="115" t="s">
        <v>124</v>
      </c>
      <c r="C11" s="116">
        <v>0.5</v>
      </c>
      <c r="D11" s="116">
        <v>2.63</v>
      </c>
      <c r="E11" s="116">
        <v>0.19</v>
      </c>
      <c r="F11" s="116">
        <v>85</v>
      </c>
      <c r="G11" s="116">
        <v>0.21</v>
      </c>
      <c r="H11" s="110" t="s">
        <v>105</v>
      </c>
      <c r="I11" s="113" t="s">
        <v>6</v>
      </c>
    </row>
    <row r="12" spans="1:9" x14ac:dyDescent="0.25">
      <c r="A12" s="110" t="s">
        <v>55</v>
      </c>
      <c r="B12" s="115" t="s">
        <v>125</v>
      </c>
      <c r="C12" s="108">
        <v>1</v>
      </c>
      <c r="D12" s="108">
        <v>0.77</v>
      </c>
      <c r="E12" s="116">
        <v>1.3</v>
      </c>
      <c r="F12" s="116">
        <v>59</v>
      </c>
      <c r="G12" s="116" t="s">
        <v>126</v>
      </c>
      <c r="H12" s="110" t="s">
        <v>119</v>
      </c>
      <c r="I12" s="113" t="s">
        <v>6</v>
      </c>
    </row>
    <row r="13" spans="1:9" x14ac:dyDescent="0.25">
      <c r="A13" s="110" t="s">
        <v>55</v>
      </c>
      <c r="B13" s="114" t="s">
        <v>127</v>
      </c>
      <c r="C13" s="112">
        <v>6.25E-2</v>
      </c>
      <c r="D13" s="108">
        <v>0</v>
      </c>
      <c r="E13" s="108">
        <v>4</v>
      </c>
      <c r="F13" s="108">
        <v>488.2176</v>
      </c>
      <c r="G13" s="108">
        <v>0.11950000000000001</v>
      </c>
      <c r="H13" s="110" t="s">
        <v>128</v>
      </c>
      <c r="I13" s="113" t="s">
        <v>6</v>
      </c>
    </row>
    <row r="14" spans="1:9" x14ac:dyDescent="0.25">
      <c r="A14" s="110" t="s">
        <v>55</v>
      </c>
      <c r="B14" s="114" t="s">
        <v>663</v>
      </c>
      <c r="C14" s="108">
        <v>0.75</v>
      </c>
      <c r="D14" s="108">
        <v>0.9</v>
      </c>
      <c r="E14" s="108">
        <v>0.83299999999999996</v>
      </c>
      <c r="F14" s="108">
        <v>36.940799999999996</v>
      </c>
      <c r="G14" s="108">
        <v>0.31070000000000003</v>
      </c>
      <c r="H14" s="110" t="s">
        <v>119</v>
      </c>
      <c r="I14" s="113" t="s">
        <v>6</v>
      </c>
    </row>
    <row r="15" spans="1:9" x14ac:dyDescent="0.25">
      <c r="A15" s="110" t="s">
        <v>55</v>
      </c>
      <c r="B15" s="110" t="s">
        <v>664</v>
      </c>
      <c r="C15" s="108">
        <v>0.75</v>
      </c>
      <c r="D15" s="108">
        <v>0.94</v>
      </c>
      <c r="E15" s="108">
        <v>0.8</v>
      </c>
      <c r="F15" s="116">
        <v>22</v>
      </c>
      <c r="G15" s="116">
        <v>0.31</v>
      </c>
      <c r="H15" s="110" t="s">
        <v>119</v>
      </c>
      <c r="I15" s="113" t="s">
        <v>6</v>
      </c>
    </row>
    <row r="17" spans="1:9" x14ac:dyDescent="0.25">
      <c r="A17" s="88" t="s">
        <v>55</v>
      </c>
      <c r="B17" s="88" t="s">
        <v>656</v>
      </c>
      <c r="C17" s="88">
        <v>0.2</v>
      </c>
      <c r="D17" s="88">
        <v>8.3299999999999999E-2</v>
      </c>
      <c r="E17" s="88">
        <v>1</v>
      </c>
      <c r="F17" s="88">
        <v>120</v>
      </c>
      <c r="G17" s="88">
        <v>0.2</v>
      </c>
      <c r="H17" s="110" t="s">
        <v>119</v>
      </c>
      <c r="I17" s="84" t="s">
        <v>662</v>
      </c>
    </row>
    <row r="18" spans="1:9" x14ac:dyDescent="0.25">
      <c r="A18" s="88" t="s">
        <v>55</v>
      </c>
      <c r="B18" s="88" t="s">
        <v>652</v>
      </c>
      <c r="C18" s="88">
        <v>0.5</v>
      </c>
      <c r="D18" s="88">
        <v>8.3299999999999999E-2</v>
      </c>
      <c r="E18" s="88">
        <v>1</v>
      </c>
      <c r="F18" s="88">
        <v>120</v>
      </c>
      <c r="G18" s="88">
        <v>0.2</v>
      </c>
      <c r="H18" s="110" t="s">
        <v>119</v>
      </c>
      <c r="I18" s="84" t="s">
        <v>662</v>
      </c>
    </row>
    <row r="19" spans="1:9" x14ac:dyDescent="0.25">
      <c r="A19" s="88" t="s">
        <v>55</v>
      </c>
      <c r="B19" s="88" t="s">
        <v>653</v>
      </c>
      <c r="C19" s="88">
        <v>1</v>
      </c>
      <c r="D19" s="88">
        <v>8.3299999999999999E-2</v>
      </c>
      <c r="E19" s="88">
        <v>1</v>
      </c>
      <c r="F19" s="88">
        <v>120</v>
      </c>
      <c r="G19" s="88">
        <v>0.2</v>
      </c>
      <c r="H19" s="110" t="s">
        <v>119</v>
      </c>
      <c r="I19" s="84" t="s">
        <v>662</v>
      </c>
    </row>
    <row r="20" spans="1:9" x14ac:dyDescent="0.25">
      <c r="A20" s="88" t="s">
        <v>55</v>
      </c>
      <c r="B20" s="88" t="s">
        <v>654</v>
      </c>
      <c r="C20" s="88">
        <v>1.5</v>
      </c>
      <c r="D20" s="88">
        <v>8.3299999999999999E-2</v>
      </c>
      <c r="E20" s="88">
        <v>1</v>
      </c>
      <c r="F20" s="88">
        <v>120</v>
      </c>
      <c r="G20" s="88">
        <v>0.2</v>
      </c>
      <c r="H20" s="110" t="s">
        <v>119</v>
      </c>
      <c r="I20" s="84" t="s">
        <v>662</v>
      </c>
    </row>
    <row r="21" spans="1:9" x14ac:dyDescent="0.25">
      <c r="A21" s="88" t="s">
        <v>55</v>
      </c>
      <c r="B21" s="88" t="s">
        <v>655</v>
      </c>
      <c r="C21" s="88">
        <v>2.5</v>
      </c>
      <c r="D21" s="88">
        <v>8.3299999999999999E-2</v>
      </c>
      <c r="E21" s="88">
        <v>1</v>
      </c>
      <c r="F21" s="88">
        <v>120</v>
      </c>
      <c r="G21" s="88">
        <v>0.2</v>
      </c>
      <c r="H21" s="110" t="s">
        <v>119</v>
      </c>
      <c r="I21" s="84" t="s">
        <v>662</v>
      </c>
    </row>
    <row r="22" spans="1:9" x14ac:dyDescent="0.25">
      <c r="A22" s="88" t="s">
        <v>55</v>
      </c>
      <c r="B22" s="88" t="s">
        <v>131</v>
      </c>
      <c r="C22" s="88">
        <v>0.75</v>
      </c>
      <c r="D22" s="88">
        <v>1.1333</v>
      </c>
      <c r="E22" s="88">
        <v>7.3529999999999998E-2</v>
      </c>
      <c r="F22" s="116">
        <v>70</v>
      </c>
      <c r="G22" s="88">
        <v>0.24</v>
      </c>
      <c r="H22" s="110" t="s">
        <v>119</v>
      </c>
      <c r="I22" s="84" t="s">
        <v>662</v>
      </c>
    </row>
    <row r="23" spans="1:9" x14ac:dyDescent="0.25">
      <c r="A23" s="88" t="s">
        <v>55</v>
      </c>
      <c r="B23" s="88" t="s">
        <v>123</v>
      </c>
      <c r="C23" s="108">
        <v>0.25</v>
      </c>
      <c r="D23" s="108">
        <v>0.45</v>
      </c>
      <c r="E23" s="108">
        <v>0.56000000000000005</v>
      </c>
      <c r="F23" s="108">
        <v>69.887999999999991</v>
      </c>
      <c r="G23" s="108">
        <v>0.30114000000000002</v>
      </c>
      <c r="H23" s="110" t="s">
        <v>119</v>
      </c>
      <c r="I23" s="84" t="s">
        <v>660</v>
      </c>
    </row>
    <row r="24" spans="1:9" x14ac:dyDescent="0.25">
      <c r="A24" s="88" t="s">
        <v>55</v>
      </c>
      <c r="B24" s="88" t="s">
        <v>130</v>
      </c>
      <c r="C24" s="88">
        <v>0.5</v>
      </c>
      <c r="D24" s="88">
        <v>0.05</v>
      </c>
      <c r="E24" s="88">
        <v>0.1</v>
      </c>
      <c r="F24" s="108">
        <v>159.744</v>
      </c>
      <c r="G24" s="108">
        <v>0.18881000000000001</v>
      </c>
      <c r="H24" s="110" t="s">
        <v>119</v>
      </c>
      <c r="I24" s="84" t="s">
        <v>660</v>
      </c>
    </row>
    <row r="25" spans="1:9" x14ac:dyDescent="0.25">
      <c r="A25" s="88" t="s">
        <v>55</v>
      </c>
      <c r="B25" s="88" t="s">
        <v>129</v>
      </c>
      <c r="C25" s="88">
        <v>1</v>
      </c>
      <c r="D25" s="88">
        <v>0.1</v>
      </c>
      <c r="E25" s="88">
        <v>0.1</v>
      </c>
      <c r="F25" s="108">
        <v>159.744</v>
      </c>
      <c r="G25" s="108">
        <v>0.18881000000000001</v>
      </c>
      <c r="H25" s="110" t="s">
        <v>119</v>
      </c>
      <c r="I25" s="84" t="s">
        <v>660</v>
      </c>
    </row>
    <row r="26" spans="1:9" x14ac:dyDescent="0.25">
      <c r="A26" s="88" t="s">
        <v>55</v>
      </c>
      <c r="B26" s="88" t="s">
        <v>57</v>
      </c>
      <c r="C26" s="108">
        <v>0.5</v>
      </c>
      <c r="D26" s="108">
        <v>0.05</v>
      </c>
      <c r="E26" s="108">
        <v>11.034600000000001</v>
      </c>
      <c r="F26" s="108">
        <v>119.80799999999999</v>
      </c>
      <c r="G26" s="108">
        <v>0.30114000000000002</v>
      </c>
      <c r="H26" s="110" t="s">
        <v>119</v>
      </c>
      <c r="I26" s="84" t="s">
        <v>660</v>
      </c>
    </row>
  </sheetData>
  <pageMargins left="0.7" right="0.7" top="0.75" bottom="0.75" header="0.3" footer="0.3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6"/>
  <sheetViews>
    <sheetView workbookViewId="0">
      <pane ySplit="3" topLeftCell="A4" activePane="bottomLeft" state="frozen"/>
      <selection pane="bottomLeft" activeCell="B38" sqref="B38"/>
    </sheetView>
  </sheetViews>
  <sheetFormatPr defaultRowHeight="15" x14ac:dyDescent="0.25"/>
  <cols>
    <col min="1" max="1" width="23.28515625" bestFit="1" customWidth="1"/>
    <col min="2" max="2" width="44.28515625" bestFit="1" customWidth="1"/>
    <col min="3" max="3" width="13.85546875" bestFit="1" customWidth="1"/>
    <col min="4" max="4" width="23" bestFit="1" customWidth="1"/>
    <col min="5" max="5" width="27.28515625" bestFit="1" customWidth="1"/>
    <col min="6" max="6" width="11.28515625" customWidth="1"/>
    <col min="7" max="7" width="22.42578125" bestFit="1" customWidth="1"/>
    <col min="8" max="8" width="15.42578125" bestFit="1" customWidth="1"/>
    <col min="9" max="9" width="15.7109375" bestFit="1" customWidth="1"/>
  </cols>
  <sheetData>
    <row r="1" spans="1:9" x14ac:dyDescent="0.25">
      <c r="A1" s="10" t="s">
        <v>92</v>
      </c>
      <c r="B1" s="10" t="s">
        <v>93</v>
      </c>
      <c r="C1" s="9" t="s">
        <v>94</v>
      </c>
      <c r="D1" s="9" t="s">
        <v>95</v>
      </c>
      <c r="E1" s="9" t="s">
        <v>96</v>
      </c>
      <c r="F1" s="9" t="s">
        <v>97</v>
      </c>
      <c r="G1" s="9" t="s">
        <v>98</v>
      </c>
      <c r="H1" s="10" t="s">
        <v>99</v>
      </c>
      <c r="I1" s="11" t="s">
        <v>100</v>
      </c>
    </row>
    <row r="2" spans="1:9" x14ac:dyDescent="0.25">
      <c r="A2" s="10" t="s">
        <v>101</v>
      </c>
      <c r="B2" s="10" t="s">
        <v>0</v>
      </c>
      <c r="C2" s="9" t="s">
        <v>1</v>
      </c>
      <c r="D2" s="9" t="s">
        <v>2</v>
      </c>
      <c r="E2" s="9" t="s">
        <v>3</v>
      </c>
      <c r="F2" s="9" t="s">
        <v>102</v>
      </c>
      <c r="G2" s="9" t="s">
        <v>4</v>
      </c>
      <c r="H2" s="10" t="s">
        <v>5</v>
      </c>
      <c r="I2" s="11" t="s">
        <v>103</v>
      </c>
    </row>
    <row r="3" spans="1:9" s="73" customFormat="1" x14ac:dyDescent="0.25">
      <c r="A3" s="76"/>
      <c r="B3" s="2" t="s">
        <v>622</v>
      </c>
      <c r="C3" s="74"/>
      <c r="D3" s="74"/>
      <c r="E3" s="74"/>
      <c r="F3" s="74"/>
      <c r="G3" s="74"/>
      <c r="H3" s="76"/>
      <c r="I3" s="77"/>
    </row>
    <row r="5" spans="1:9" x14ac:dyDescent="0.25">
      <c r="A5" s="88" t="s">
        <v>46</v>
      </c>
      <c r="B5" s="16" t="s">
        <v>132</v>
      </c>
      <c r="C5" s="17">
        <v>0.5</v>
      </c>
      <c r="D5" s="17">
        <v>0.32</v>
      </c>
      <c r="E5" s="17">
        <v>1.5629999999999999</v>
      </c>
      <c r="F5" s="17">
        <v>45</v>
      </c>
      <c r="G5" s="17">
        <v>0.32</v>
      </c>
      <c r="H5" s="14" t="s">
        <v>9</v>
      </c>
      <c r="I5" s="15" t="s">
        <v>6</v>
      </c>
    </row>
    <row r="6" spans="1:9" x14ac:dyDescent="0.25">
      <c r="A6" s="88" t="s">
        <v>46</v>
      </c>
      <c r="B6" s="16" t="s">
        <v>133</v>
      </c>
      <c r="C6" s="17">
        <v>0.625</v>
      </c>
      <c r="D6" s="17">
        <v>0.39</v>
      </c>
      <c r="E6" s="17">
        <v>1.603</v>
      </c>
      <c r="F6" s="17">
        <v>45</v>
      </c>
      <c r="G6" s="17">
        <v>0.32</v>
      </c>
      <c r="H6" s="14" t="s">
        <v>9</v>
      </c>
      <c r="I6" s="15" t="s">
        <v>6</v>
      </c>
    </row>
    <row r="7" spans="1:9" x14ac:dyDescent="0.25">
      <c r="A7" s="88" t="s">
        <v>46</v>
      </c>
      <c r="B7" s="16" t="s">
        <v>134</v>
      </c>
      <c r="C7" s="17">
        <v>0.75</v>
      </c>
      <c r="D7" s="17">
        <v>0.47</v>
      </c>
      <c r="E7" s="17">
        <v>1.5960000000000001</v>
      </c>
      <c r="F7" s="17">
        <v>45</v>
      </c>
      <c r="G7" s="17">
        <v>0.32</v>
      </c>
      <c r="H7" s="14" t="s">
        <v>9</v>
      </c>
      <c r="I7" s="15" t="s">
        <v>6</v>
      </c>
    </row>
    <row r="8" spans="1:9" x14ac:dyDescent="0.25">
      <c r="A8" s="88" t="s">
        <v>46</v>
      </c>
      <c r="B8" s="14" t="s">
        <v>135</v>
      </c>
      <c r="C8" s="13">
        <v>0.5</v>
      </c>
      <c r="D8" s="13">
        <v>0.3846</v>
      </c>
      <c r="E8" s="13">
        <v>1.3</v>
      </c>
      <c r="F8" s="17">
        <v>45</v>
      </c>
      <c r="G8" s="17">
        <v>0.32</v>
      </c>
      <c r="H8" s="14" t="s">
        <v>128</v>
      </c>
      <c r="I8" s="15" t="s">
        <v>6</v>
      </c>
    </row>
    <row r="9" spans="1:9" x14ac:dyDescent="0.25">
      <c r="A9" s="88" t="s">
        <v>46</v>
      </c>
      <c r="B9" s="14" t="s">
        <v>136</v>
      </c>
      <c r="C9" s="13">
        <v>0.625</v>
      </c>
      <c r="D9" s="13">
        <v>0.41670000000000001</v>
      </c>
      <c r="E9" s="17">
        <v>1.5</v>
      </c>
      <c r="F9" s="17">
        <v>45</v>
      </c>
      <c r="G9" s="17">
        <v>0.32</v>
      </c>
      <c r="H9" s="14" t="s">
        <v>128</v>
      </c>
      <c r="I9" s="15" t="s">
        <v>6</v>
      </c>
    </row>
    <row r="10" spans="1:9" x14ac:dyDescent="0.25">
      <c r="A10" s="88" t="s">
        <v>46</v>
      </c>
      <c r="B10" s="14" t="s">
        <v>137</v>
      </c>
      <c r="C10" s="13">
        <v>0.75</v>
      </c>
      <c r="D10" s="13">
        <v>0.44119999999999998</v>
      </c>
      <c r="E10" s="13">
        <v>1.7</v>
      </c>
      <c r="F10" s="17">
        <v>45</v>
      </c>
      <c r="G10" s="17">
        <v>0.32</v>
      </c>
      <c r="H10" s="14" t="s">
        <v>128</v>
      </c>
      <c r="I10" s="15" t="s">
        <v>6</v>
      </c>
    </row>
    <row r="11" spans="1:9" x14ac:dyDescent="0.25">
      <c r="A11" s="88" t="s">
        <v>46</v>
      </c>
      <c r="B11" s="162" t="s">
        <v>138</v>
      </c>
      <c r="C11" s="13">
        <v>0.5</v>
      </c>
      <c r="D11" s="13">
        <v>0.1923</v>
      </c>
      <c r="E11" s="13">
        <v>2.6</v>
      </c>
      <c r="F11" s="13">
        <v>70</v>
      </c>
      <c r="G11" s="13">
        <v>0.26</v>
      </c>
      <c r="H11" s="14" t="s">
        <v>128</v>
      </c>
      <c r="I11" s="15" t="s">
        <v>6</v>
      </c>
    </row>
    <row r="12" spans="1:9" x14ac:dyDescent="0.25">
      <c r="A12" s="88" t="s">
        <v>46</v>
      </c>
      <c r="B12" s="162" t="s">
        <v>139</v>
      </c>
      <c r="C12" s="13">
        <v>0.625</v>
      </c>
      <c r="D12" s="13">
        <v>0.2404</v>
      </c>
      <c r="E12" s="13">
        <v>2.6</v>
      </c>
      <c r="F12" s="13">
        <v>70</v>
      </c>
      <c r="G12" s="13">
        <v>0.26</v>
      </c>
      <c r="H12" s="14" t="s">
        <v>128</v>
      </c>
      <c r="I12" s="15" t="s">
        <v>6</v>
      </c>
    </row>
    <row r="13" spans="1:9" x14ac:dyDescent="0.25">
      <c r="A13" s="88" t="s">
        <v>46</v>
      </c>
      <c r="B13" s="79" t="s">
        <v>140</v>
      </c>
      <c r="C13" s="13">
        <v>0.5</v>
      </c>
      <c r="D13" s="13">
        <v>0.15629999999999999</v>
      </c>
      <c r="E13" s="13">
        <v>3.2</v>
      </c>
      <c r="F13" s="13">
        <v>80</v>
      </c>
      <c r="G13" s="13">
        <v>0.26</v>
      </c>
      <c r="H13" s="14" t="s">
        <v>128</v>
      </c>
      <c r="I13" s="15" t="s">
        <v>6</v>
      </c>
    </row>
    <row r="14" spans="1:9" x14ac:dyDescent="0.25">
      <c r="A14" s="88" t="s">
        <v>46</v>
      </c>
      <c r="B14" s="79" t="s">
        <v>141</v>
      </c>
      <c r="C14" s="13">
        <v>0.625</v>
      </c>
      <c r="D14" s="13">
        <v>0.1953</v>
      </c>
      <c r="E14" s="13">
        <v>3.2</v>
      </c>
      <c r="F14" s="13">
        <v>80</v>
      </c>
      <c r="G14" s="13">
        <v>0.26</v>
      </c>
      <c r="H14" s="14" t="s">
        <v>128</v>
      </c>
      <c r="I14" s="15" t="s">
        <v>6</v>
      </c>
    </row>
    <row r="15" spans="1:9" x14ac:dyDescent="0.25">
      <c r="A15" s="88" t="s">
        <v>46</v>
      </c>
      <c r="B15" s="76" t="s">
        <v>142</v>
      </c>
      <c r="C15" s="13">
        <v>0.75</v>
      </c>
      <c r="D15" s="13">
        <v>0.28849999999999998</v>
      </c>
      <c r="E15" s="13">
        <v>2.6</v>
      </c>
      <c r="F15" s="13">
        <v>70</v>
      </c>
      <c r="G15" s="13">
        <v>0.26</v>
      </c>
      <c r="H15" s="14" t="s">
        <v>128</v>
      </c>
      <c r="I15" s="15" t="s">
        <v>6</v>
      </c>
    </row>
    <row r="16" spans="1:9" x14ac:dyDescent="0.25">
      <c r="A16" s="88" t="s">
        <v>46</v>
      </c>
      <c r="B16" s="76" t="s">
        <v>143</v>
      </c>
      <c r="C16" s="13">
        <v>0.75</v>
      </c>
      <c r="D16" s="13">
        <v>0.2344</v>
      </c>
      <c r="E16" s="13">
        <v>3.2</v>
      </c>
      <c r="F16" s="13">
        <v>80</v>
      </c>
      <c r="G16" s="13">
        <v>0.26</v>
      </c>
      <c r="H16" s="14" t="s">
        <v>128</v>
      </c>
      <c r="I16" s="15" t="s">
        <v>6</v>
      </c>
    </row>
    <row r="17" spans="1:10" x14ac:dyDescent="0.25">
      <c r="A17" s="88" t="s">
        <v>46</v>
      </c>
      <c r="B17" s="16" t="s">
        <v>144</v>
      </c>
      <c r="C17" s="17">
        <v>0.5</v>
      </c>
      <c r="D17" s="17">
        <v>0.83</v>
      </c>
      <c r="E17" s="17">
        <v>0.6</v>
      </c>
      <c r="F17" s="17">
        <v>25</v>
      </c>
      <c r="G17" s="17">
        <v>0.32</v>
      </c>
      <c r="H17" s="14" t="s">
        <v>128</v>
      </c>
      <c r="I17" s="15" t="s">
        <v>6</v>
      </c>
    </row>
    <row r="18" spans="1:10" x14ac:dyDescent="0.25">
      <c r="A18" s="88" t="s">
        <v>46</v>
      </c>
      <c r="B18" s="16" t="s">
        <v>145</v>
      </c>
      <c r="C18" s="17">
        <v>0.5</v>
      </c>
      <c r="D18" s="17">
        <v>0.38</v>
      </c>
      <c r="E18" s="17">
        <v>1.3</v>
      </c>
      <c r="F18" s="17">
        <v>38</v>
      </c>
      <c r="G18" s="17">
        <v>0.32</v>
      </c>
      <c r="H18" s="14" t="s">
        <v>128</v>
      </c>
      <c r="I18" s="15" t="s">
        <v>6</v>
      </c>
    </row>
    <row r="19" spans="1:10" x14ac:dyDescent="0.25">
      <c r="A19" s="88" t="s">
        <v>46</v>
      </c>
      <c r="B19" s="16" t="s">
        <v>53</v>
      </c>
      <c r="C19" s="17">
        <v>0.5</v>
      </c>
      <c r="D19" s="17">
        <v>1</v>
      </c>
      <c r="E19" s="17">
        <v>0.5</v>
      </c>
      <c r="F19" s="17">
        <v>38</v>
      </c>
      <c r="G19" s="17">
        <v>0.32</v>
      </c>
      <c r="H19" s="14" t="s">
        <v>128</v>
      </c>
      <c r="I19" s="15" t="s">
        <v>6</v>
      </c>
    </row>
    <row r="20" spans="1:10" x14ac:dyDescent="0.25">
      <c r="A20" s="88" t="s">
        <v>46</v>
      </c>
      <c r="B20" s="14" t="s">
        <v>50</v>
      </c>
      <c r="C20" s="13">
        <v>0.5</v>
      </c>
      <c r="D20" s="13">
        <v>9.1999999999999998E-2</v>
      </c>
      <c r="E20" s="17">
        <v>5.45</v>
      </c>
      <c r="F20" s="17">
        <v>105</v>
      </c>
      <c r="G20" s="17">
        <v>0.2</v>
      </c>
      <c r="H20" s="14" t="s">
        <v>128</v>
      </c>
      <c r="I20" s="15" t="s">
        <v>6</v>
      </c>
    </row>
    <row r="21" spans="1:10" x14ac:dyDescent="0.25">
      <c r="A21" s="88" t="s">
        <v>46</v>
      </c>
      <c r="B21" s="16" t="s">
        <v>49</v>
      </c>
      <c r="C21" s="13">
        <v>0.75</v>
      </c>
      <c r="D21" s="13">
        <v>0.14000000000000001</v>
      </c>
      <c r="E21" s="13">
        <v>5.0800999999999998</v>
      </c>
      <c r="F21" s="13">
        <v>116</v>
      </c>
      <c r="G21" s="17">
        <v>0.2</v>
      </c>
      <c r="H21" s="14" t="s">
        <v>128</v>
      </c>
      <c r="I21" s="15" t="s">
        <v>6</v>
      </c>
    </row>
    <row r="22" spans="1:10" x14ac:dyDescent="0.25">
      <c r="A22" s="88" t="s">
        <v>46</v>
      </c>
      <c r="B22" s="16" t="s">
        <v>48</v>
      </c>
      <c r="C22" s="13">
        <v>0.38</v>
      </c>
      <c r="D22" s="13">
        <v>7.0000000000000007E-2</v>
      </c>
      <c r="E22" s="13">
        <v>5.1478000000000002</v>
      </c>
      <c r="F22" s="13">
        <v>116</v>
      </c>
      <c r="G22" s="17">
        <v>0.2</v>
      </c>
      <c r="H22" s="14" t="s">
        <v>128</v>
      </c>
      <c r="I22" s="15" t="s">
        <v>6</v>
      </c>
    </row>
    <row r="23" spans="1:10" x14ac:dyDescent="0.25">
      <c r="A23" s="88" t="s">
        <v>46</v>
      </c>
      <c r="B23" s="14" t="s">
        <v>51</v>
      </c>
      <c r="C23" s="13">
        <v>0.625</v>
      </c>
      <c r="D23" s="13">
        <v>0.11</v>
      </c>
      <c r="E23" s="17">
        <v>5.6</v>
      </c>
      <c r="F23" s="17">
        <v>105</v>
      </c>
      <c r="G23" s="17">
        <v>0.2</v>
      </c>
      <c r="H23" s="14" t="s">
        <v>128</v>
      </c>
      <c r="I23" s="15" t="s">
        <v>6</v>
      </c>
    </row>
    <row r="24" spans="1:10" x14ac:dyDescent="0.25">
      <c r="A24" s="88" t="s">
        <v>46</v>
      </c>
      <c r="B24" s="14" t="s">
        <v>52</v>
      </c>
      <c r="C24" s="13">
        <v>0.75</v>
      </c>
      <c r="D24" s="17">
        <v>0.13</v>
      </c>
      <c r="E24" s="13">
        <v>5.77</v>
      </c>
      <c r="F24" s="17">
        <v>105</v>
      </c>
      <c r="G24" s="17">
        <v>0.2</v>
      </c>
      <c r="H24" s="14" t="s">
        <v>128</v>
      </c>
      <c r="I24" s="15" t="s">
        <v>6</v>
      </c>
    </row>
    <row r="25" spans="1:10" x14ac:dyDescent="0.25">
      <c r="A25" s="88" t="s">
        <v>46</v>
      </c>
      <c r="B25" s="162" t="s">
        <v>150</v>
      </c>
      <c r="C25" s="17">
        <v>0.5</v>
      </c>
      <c r="D25" s="17">
        <v>0.5</v>
      </c>
      <c r="E25" s="17">
        <v>1</v>
      </c>
      <c r="F25" s="17">
        <v>30</v>
      </c>
      <c r="G25" s="17">
        <v>0.32</v>
      </c>
      <c r="H25" s="14" t="s">
        <v>128</v>
      </c>
      <c r="I25" s="15" t="s">
        <v>6</v>
      </c>
    </row>
    <row r="26" spans="1:10" x14ac:dyDescent="0.25">
      <c r="A26" s="88" t="s">
        <v>46</v>
      </c>
      <c r="B26" s="162" t="s">
        <v>151</v>
      </c>
      <c r="C26" s="17">
        <v>0.5</v>
      </c>
      <c r="D26" s="17">
        <v>0.36</v>
      </c>
      <c r="E26" s="17">
        <v>1.4</v>
      </c>
      <c r="F26" s="17">
        <v>38</v>
      </c>
      <c r="G26" s="17">
        <v>0.32</v>
      </c>
      <c r="H26" s="14" t="s">
        <v>128</v>
      </c>
      <c r="I26" s="15" t="s">
        <v>6</v>
      </c>
    </row>
    <row r="27" spans="1:10" x14ac:dyDescent="0.25">
      <c r="A27" s="88" t="s">
        <v>46</v>
      </c>
      <c r="B27" s="16" t="s">
        <v>152</v>
      </c>
      <c r="C27" s="17">
        <v>0.5</v>
      </c>
      <c r="D27" s="17">
        <v>0.28999999999999998</v>
      </c>
      <c r="E27" s="17">
        <v>1.7</v>
      </c>
      <c r="F27" s="17">
        <v>45</v>
      </c>
      <c r="G27" s="17">
        <v>0.32</v>
      </c>
      <c r="H27" s="14" t="s">
        <v>128</v>
      </c>
      <c r="I27" s="15" t="s">
        <v>6</v>
      </c>
    </row>
    <row r="28" spans="1:10" x14ac:dyDescent="0.25">
      <c r="A28" s="88" t="s">
        <v>46</v>
      </c>
      <c r="B28" s="162" t="s">
        <v>153</v>
      </c>
      <c r="C28" s="17">
        <v>0.5</v>
      </c>
      <c r="D28" s="17">
        <v>0.28000000000000003</v>
      </c>
      <c r="E28" s="17">
        <v>1.8</v>
      </c>
      <c r="F28" s="17">
        <v>53</v>
      </c>
      <c r="G28" s="17">
        <v>0.32</v>
      </c>
      <c r="H28" s="14" t="s">
        <v>128</v>
      </c>
      <c r="I28" s="15" t="s">
        <v>6</v>
      </c>
    </row>
    <row r="29" spans="1:10" x14ac:dyDescent="0.25">
      <c r="A29" s="88" t="s">
        <v>46</v>
      </c>
      <c r="B29" s="162" t="s">
        <v>154</v>
      </c>
      <c r="C29" s="17">
        <v>0.5</v>
      </c>
      <c r="D29" s="17">
        <v>0.24</v>
      </c>
      <c r="E29" s="17">
        <v>2.1</v>
      </c>
      <c r="F29" s="17">
        <v>60</v>
      </c>
      <c r="G29" s="17">
        <v>0.32</v>
      </c>
      <c r="H29" s="14" t="s">
        <v>128</v>
      </c>
      <c r="I29" s="15" t="s">
        <v>6</v>
      </c>
    </row>
    <row r="31" spans="1:10" x14ac:dyDescent="0.25">
      <c r="A31" s="88" t="s">
        <v>46</v>
      </c>
      <c r="B31" s="98" t="s">
        <v>591</v>
      </c>
      <c r="C31" s="88">
        <v>1.0049999999999999</v>
      </c>
      <c r="D31" s="88">
        <v>0.2</v>
      </c>
      <c r="E31" s="88">
        <v>5.0250000000000004</v>
      </c>
      <c r="F31" s="132">
        <v>116</v>
      </c>
      <c r="G31" s="132">
        <v>0.2</v>
      </c>
      <c r="H31" s="134" t="s">
        <v>128</v>
      </c>
      <c r="I31" s="84" t="s">
        <v>660</v>
      </c>
    </row>
    <row r="32" spans="1:10" x14ac:dyDescent="0.25">
      <c r="A32" s="88" t="s">
        <v>46</v>
      </c>
      <c r="B32" s="98" t="s">
        <v>657</v>
      </c>
      <c r="C32" s="88">
        <v>1.7549999999999999</v>
      </c>
      <c r="D32" s="88">
        <v>0.35</v>
      </c>
      <c r="E32" s="88">
        <v>5.01</v>
      </c>
      <c r="F32" s="132">
        <v>116</v>
      </c>
      <c r="G32" s="132">
        <v>0.2</v>
      </c>
      <c r="H32" s="131" t="s">
        <v>128</v>
      </c>
      <c r="I32" s="84" t="s">
        <v>660</v>
      </c>
      <c r="J32" s="129"/>
    </row>
    <row r="33" spans="1:10" x14ac:dyDescent="0.25">
      <c r="A33" s="88" t="s">
        <v>46</v>
      </c>
      <c r="B33" s="98" t="s">
        <v>658</v>
      </c>
      <c r="C33" s="88">
        <v>6.0049999999999999</v>
      </c>
      <c r="D33" s="88">
        <v>1.4</v>
      </c>
      <c r="E33" s="88">
        <v>4.29</v>
      </c>
      <c r="F33" s="132">
        <v>116</v>
      </c>
      <c r="G33" s="132">
        <v>0.2</v>
      </c>
      <c r="H33" s="131" t="s">
        <v>128</v>
      </c>
      <c r="I33" s="84" t="s">
        <v>660</v>
      </c>
      <c r="J33" s="129"/>
    </row>
    <row r="34" spans="1:10" x14ac:dyDescent="0.25">
      <c r="A34" s="88" t="s">
        <v>46</v>
      </c>
      <c r="B34" s="98" t="s">
        <v>659</v>
      </c>
      <c r="C34" s="88">
        <v>1.0049999999999999</v>
      </c>
      <c r="D34" s="88">
        <v>0.2</v>
      </c>
      <c r="E34" s="88">
        <v>5.0250000000000004</v>
      </c>
      <c r="F34" s="132">
        <v>116</v>
      </c>
      <c r="G34" s="132">
        <v>0.2</v>
      </c>
      <c r="H34" s="134" t="s">
        <v>128</v>
      </c>
      <c r="I34" s="84" t="s">
        <v>660</v>
      </c>
      <c r="J34" s="129"/>
    </row>
    <row r="35" spans="1:10" x14ac:dyDescent="0.25">
      <c r="A35" s="88" t="s">
        <v>46</v>
      </c>
      <c r="B35" s="98" t="s">
        <v>148</v>
      </c>
      <c r="C35" s="88">
        <v>0.875</v>
      </c>
      <c r="D35" s="88">
        <v>0.18</v>
      </c>
      <c r="E35" s="88">
        <v>4.8600000000000003</v>
      </c>
      <c r="F35" s="130">
        <v>115.81439999999999</v>
      </c>
      <c r="G35" s="130">
        <v>0.20075999999999999</v>
      </c>
      <c r="H35" s="131" t="s">
        <v>128</v>
      </c>
      <c r="I35" s="84" t="s">
        <v>660</v>
      </c>
      <c r="J35" s="129"/>
    </row>
    <row r="36" spans="1:10" x14ac:dyDescent="0.25">
      <c r="A36" s="88" t="s">
        <v>46</v>
      </c>
      <c r="B36" s="98" t="s">
        <v>147</v>
      </c>
      <c r="C36" s="88">
        <v>0.375</v>
      </c>
      <c r="D36" s="88">
        <v>7.5020000000000003E-2</v>
      </c>
      <c r="E36" s="88">
        <v>5</v>
      </c>
      <c r="F36" s="130">
        <v>115.81439999999999</v>
      </c>
      <c r="G36" s="130">
        <v>0.20075999999999999</v>
      </c>
      <c r="H36" s="131" t="s">
        <v>128</v>
      </c>
      <c r="I36" s="84" t="s">
        <v>660</v>
      </c>
      <c r="J36" s="129"/>
    </row>
    <row r="37" spans="1:10" s="129" customFormat="1" x14ac:dyDescent="0.25">
      <c r="A37" s="88" t="s">
        <v>46</v>
      </c>
      <c r="B37" s="160" t="s">
        <v>149</v>
      </c>
      <c r="C37" s="126">
        <v>1</v>
      </c>
      <c r="D37" s="126">
        <v>4</v>
      </c>
      <c r="E37" s="126">
        <v>0.25</v>
      </c>
      <c r="F37" s="126">
        <v>1.5</v>
      </c>
      <c r="G37" s="128">
        <v>0.35</v>
      </c>
      <c r="H37" s="125" t="s">
        <v>128</v>
      </c>
      <c r="I37" s="84" t="s">
        <v>660</v>
      </c>
    </row>
    <row r="38" spans="1:10" x14ac:dyDescent="0.25">
      <c r="A38" s="88" t="s">
        <v>46</v>
      </c>
      <c r="B38" s="163" t="s">
        <v>47</v>
      </c>
      <c r="C38" s="120">
        <v>1</v>
      </c>
      <c r="D38" s="120">
        <v>0.2</v>
      </c>
      <c r="E38" s="120">
        <v>5</v>
      </c>
      <c r="F38" s="120">
        <v>115.81439999999999</v>
      </c>
      <c r="G38" s="120">
        <v>0.20075999999999999</v>
      </c>
      <c r="H38" s="122" t="s">
        <v>128</v>
      </c>
      <c r="I38" s="84" t="s">
        <v>660</v>
      </c>
      <c r="J38" s="129"/>
    </row>
    <row r="39" spans="1:10" x14ac:dyDescent="0.25">
      <c r="A39" s="88" t="s">
        <v>46</v>
      </c>
      <c r="B39" s="160" t="s">
        <v>146</v>
      </c>
      <c r="C39" s="126">
        <v>0.875</v>
      </c>
      <c r="D39" s="126">
        <v>0.2</v>
      </c>
      <c r="E39" s="126">
        <v>4.375</v>
      </c>
      <c r="F39" s="126">
        <v>116</v>
      </c>
      <c r="G39" s="128">
        <v>0.2</v>
      </c>
      <c r="H39" s="122" t="s">
        <v>128</v>
      </c>
      <c r="I39" s="84" t="s">
        <v>660</v>
      </c>
      <c r="J39" s="129"/>
    </row>
    <row r="40" spans="1:10" x14ac:dyDescent="0.25">
      <c r="A40" s="88"/>
      <c r="B40" s="121"/>
      <c r="C40" s="123"/>
      <c r="D40" s="123"/>
      <c r="E40" s="123"/>
      <c r="F40" s="126"/>
      <c r="G40" s="128"/>
      <c r="H40" s="122"/>
      <c r="I40" s="124"/>
      <c r="J40" s="129"/>
    </row>
    <row r="41" spans="1:10" x14ac:dyDescent="0.25">
      <c r="A41" s="88" t="s">
        <v>46</v>
      </c>
      <c r="B41" s="149" t="s">
        <v>951</v>
      </c>
      <c r="C41" s="142">
        <v>1</v>
      </c>
      <c r="D41" s="142">
        <v>4</v>
      </c>
      <c r="E41" s="142">
        <v>0.25</v>
      </c>
      <c r="F41" s="142">
        <v>1.5</v>
      </c>
      <c r="G41" s="142">
        <v>0.35</v>
      </c>
      <c r="H41" s="144" t="s">
        <v>128</v>
      </c>
      <c r="I41" s="147" t="s">
        <v>6</v>
      </c>
      <c r="J41" s="129"/>
    </row>
    <row r="42" spans="1:10" x14ac:dyDescent="0.25">
      <c r="J42" s="129"/>
    </row>
    <row r="44" spans="1:10" x14ac:dyDescent="0.25">
      <c r="A44" s="131"/>
      <c r="B44" s="135"/>
      <c r="C44" s="136"/>
      <c r="D44" s="136"/>
      <c r="E44" s="136"/>
      <c r="F44" s="136"/>
      <c r="G44" s="136"/>
      <c r="H44" s="135"/>
      <c r="I44" s="133"/>
    </row>
    <row r="45" spans="1:10" x14ac:dyDescent="0.25">
      <c r="A45" s="131"/>
      <c r="B45" s="135"/>
      <c r="C45" s="136"/>
      <c r="D45" s="136"/>
      <c r="E45" s="136"/>
      <c r="F45" s="136"/>
      <c r="G45" s="136"/>
      <c r="H45" s="135"/>
      <c r="I45" s="133"/>
    </row>
    <row r="46" spans="1:10" x14ac:dyDescent="0.25">
      <c r="A46" s="131"/>
      <c r="B46" s="135"/>
      <c r="C46" s="136"/>
      <c r="D46" s="136"/>
      <c r="E46" s="136"/>
      <c r="F46" s="136"/>
      <c r="G46" s="136"/>
      <c r="H46" s="135"/>
      <c r="I46" s="133"/>
    </row>
  </sheetData>
  <pageMargins left="0.7" right="0.7" top="0.75" bottom="0.75" header="0.3" footer="0.3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1"/>
  <sheetViews>
    <sheetView workbookViewId="0">
      <pane ySplit="3" topLeftCell="A4" activePane="bottomLeft" state="frozen"/>
      <selection pane="bottomLeft" activeCell="C40" sqref="C40"/>
    </sheetView>
  </sheetViews>
  <sheetFormatPr defaultRowHeight="15" x14ac:dyDescent="0.25"/>
  <cols>
    <col min="1" max="1" width="30.28515625" customWidth="1"/>
    <col min="2" max="2" width="44.28515625" bestFit="1" customWidth="1"/>
    <col min="3" max="3" width="13.85546875" bestFit="1" customWidth="1"/>
    <col min="4" max="4" width="23" bestFit="1" customWidth="1"/>
    <col min="5" max="5" width="27.28515625" bestFit="1" customWidth="1"/>
    <col min="6" max="6" width="11.28515625" customWidth="1"/>
    <col min="7" max="7" width="22.42578125" bestFit="1" customWidth="1"/>
    <col min="8" max="8" width="15.42578125" bestFit="1" customWidth="1"/>
    <col min="9" max="9" width="15.7109375" bestFit="1" customWidth="1"/>
  </cols>
  <sheetData>
    <row r="1" spans="1:9" x14ac:dyDescent="0.25">
      <c r="A1" s="14" t="s">
        <v>92</v>
      </c>
      <c r="B1" s="14" t="s">
        <v>93</v>
      </c>
      <c r="C1" s="13" t="s">
        <v>94</v>
      </c>
      <c r="D1" s="13" t="s">
        <v>95</v>
      </c>
      <c r="E1" s="13" t="s">
        <v>96</v>
      </c>
      <c r="F1" s="13" t="s">
        <v>97</v>
      </c>
      <c r="G1" s="13" t="s">
        <v>98</v>
      </c>
      <c r="H1" s="14" t="s">
        <v>99</v>
      </c>
      <c r="I1" s="15" t="s">
        <v>100</v>
      </c>
    </row>
    <row r="2" spans="1:9" x14ac:dyDescent="0.25">
      <c r="A2" s="14" t="s">
        <v>101</v>
      </c>
      <c r="B2" s="14" t="s">
        <v>0</v>
      </c>
      <c r="C2" s="13" t="s">
        <v>1</v>
      </c>
      <c r="D2" s="13" t="s">
        <v>2</v>
      </c>
      <c r="E2" s="13" t="s">
        <v>3</v>
      </c>
      <c r="F2" s="13" t="s">
        <v>102</v>
      </c>
      <c r="G2" s="13" t="s">
        <v>4</v>
      </c>
      <c r="H2" s="14" t="s">
        <v>5</v>
      </c>
      <c r="I2" s="15" t="s">
        <v>103</v>
      </c>
    </row>
    <row r="3" spans="1:9" s="73" customFormat="1" x14ac:dyDescent="0.25">
      <c r="A3" s="76"/>
      <c r="B3" s="2" t="s">
        <v>622</v>
      </c>
      <c r="C3" s="74"/>
      <c r="D3" s="74"/>
      <c r="E3" s="74"/>
      <c r="F3" s="74"/>
      <c r="G3" s="74"/>
      <c r="H3" s="76"/>
      <c r="I3" s="77"/>
    </row>
    <row r="5" spans="1:9" x14ac:dyDescent="0.25">
      <c r="A5" s="19" t="s">
        <v>623</v>
      </c>
      <c r="B5" s="19" t="s">
        <v>155</v>
      </c>
      <c r="C5" s="21">
        <v>0.5</v>
      </c>
      <c r="D5" s="21">
        <v>1.26</v>
      </c>
      <c r="E5" s="21">
        <v>0.3968253968253968</v>
      </c>
      <c r="F5" s="23">
        <v>18</v>
      </c>
      <c r="G5" s="23">
        <v>0.19</v>
      </c>
      <c r="H5" s="20" t="s">
        <v>9</v>
      </c>
      <c r="I5" s="22" t="s">
        <v>6</v>
      </c>
    </row>
    <row r="6" spans="1:9" x14ac:dyDescent="0.25">
      <c r="A6" s="75" t="s">
        <v>623</v>
      </c>
      <c r="B6" s="19" t="s">
        <v>156</v>
      </c>
      <c r="C6" s="21">
        <v>0.75</v>
      </c>
      <c r="D6" s="21">
        <v>1.89</v>
      </c>
      <c r="E6" s="21">
        <v>0.39682539682539686</v>
      </c>
      <c r="F6" s="23">
        <v>18</v>
      </c>
      <c r="G6" s="23">
        <v>0.19</v>
      </c>
      <c r="H6" s="20" t="s">
        <v>9</v>
      </c>
      <c r="I6" s="22" t="s">
        <v>6</v>
      </c>
    </row>
    <row r="7" spans="1:9" x14ac:dyDescent="0.25">
      <c r="A7" s="75" t="s">
        <v>623</v>
      </c>
      <c r="B7" s="19" t="s">
        <v>157</v>
      </c>
      <c r="C7" s="21">
        <v>0.375</v>
      </c>
      <c r="D7" s="21">
        <v>0.95</v>
      </c>
      <c r="E7" s="21">
        <v>0.39473684210526316</v>
      </c>
      <c r="F7" s="23">
        <v>18</v>
      </c>
      <c r="G7" s="23">
        <v>0.19</v>
      </c>
      <c r="H7" s="20" t="s">
        <v>9</v>
      </c>
      <c r="I7" s="22" t="s">
        <v>6</v>
      </c>
    </row>
    <row r="8" spans="1:9" x14ac:dyDescent="0.25">
      <c r="A8" s="75" t="s">
        <v>21</v>
      </c>
      <c r="B8" s="164" t="s">
        <v>23</v>
      </c>
      <c r="C8" s="18">
        <v>0.5</v>
      </c>
      <c r="D8" s="18">
        <v>1.2</v>
      </c>
      <c r="E8" s="18">
        <v>0.41639999999999999</v>
      </c>
      <c r="F8" s="18">
        <v>17.9712</v>
      </c>
      <c r="G8" s="18">
        <v>0.32982</v>
      </c>
      <c r="H8" s="20" t="s">
        <v>18</v>
      </c>
      <c r="I8" s="22" t="s">
        <v>6</v>
      </c>
    </row>
    <row r="9" spans="1:9" s="24" customFormat="1" x14ac:dyDescent="0.25">
      <c r="A9" s="75" t="s">
        <v>21</v>
      </c>
      <c r="B9" s="162" t="s">
        <v>158</v>
      </c>
      <c r="C9" s="23">
        <v>0.75</v>
      </c>
      <c r="D9" s="18">
        <v>1.3</v>
      </c>
      <c r="E9" s="18">
        <v>0.57999999999999996</v>
      </c>
      <c r="F9" s="23">
        <v>7</v>
      </c>
      <c r="G9" s="23" t="s">
        <v>126</v>
      </c>
      <c r="H9" s="20" t="s">
        <v>113</v>
      </c>
      <c r="I9" s="22" t="s">
        <v>159</v>
      </c>
    </row>
    <row r="10" spans="1:9" x14ac:dyDescent="0.25">
      <c r="A10" s="75" t="s">
        <v>21</v>
      </c>
      <c r="B10" s="162" t="s">
        <v>25</v>
      </c>
      <c r="C10" s="23">
        <v>0.75</v>
      </c>
      <c r="D10" s="18">
        <v>2.38</v>
      </c>
      <c r="E10" s="18">
        <v>0.32</v>
      </c>
      <c r="F10" s="23">
        <v>7</v>
      </c>
      <c r="G10" s="23" t="s">
        <v>126</v>
      </c>
      <c r="H10" s="20" t="s">
        <v>113</v>
      </c>
      <c r="I10" s="22" t="s">
        <v>6</v>
      </c>
    </row>
    <row r="11" spans="1:9" x14ac:dyDescent="0.25">
      <c r="A11" s="75" t="s">
        <v>21</v>
      </c>
      <c r="B11" s="162" t="s">
        <v>160</v>
      </c>
      <c r="C11" s="23">
        <v>0.75</v>
      </c>
      <c r="D11" s="18">
        <v>1.3636363636363635</v>
      </c>
      <c r="E11" s="18">
        <v>0.55000000000000004</v>
      </c>
      <c r="F11" s="23">
        <v>20</v>
      </c>
      <c r="G11" s="23" t="s">
        <v>126</v>
      </c>
      <c r="H11" s="20" t="s">
        <v>113</v>
      </c>
      <c r="I11" s="22" t="s">
        <v>6</v>
      </c>
    </row>
    <row r="12" spans="1:9" x14ac:dyDescent="0.25">
      <c r="A12" s="75" t="s">
        <v>21</v>
      </c>
      <c r="B12" s="162" t="s">
        <v>161</v>
      </c>
      <c r="C12" s="23">
        <v>0.375</v>
      </c>
      <c r="D12" s="18">
        <v>0.68</v>
      </c>
      <c r="E12" s="18">
        <v>0.55000000000000004</v>
      </c>
      <c r="F12" s="23">
        <v>20</v>
      </c>
      <c r="G12" s="23" t="s">
        <v>126</v>
      </c>
      <c r="H12" s="20" t="s">
        <v>113</v>
      </c>
      <c r="I12" s="22" t="s">
        <v>6</v>
      </c>
    </row>
    <row r="13" spans="1:9" x14ac:dyDescent="0.25">
      <c r="A13" s="75" t="s">
        <v>21</v>
      </c>
      <c r="B13" s="79" t="s">
        <v>26</v>
      </c>
      <c r="C13" s="23">
        <v>0.25</v>
      </c>
      <c r="D13" s="18">
        <v>0.49</v>
      </c>
      <c r="E13" s="23">
        <v>0.51</v>
      </c>
      <c r="F13" s="23">
        <v>29</v>
      </c>
      <c r="G13" s="23" t="s">
        <v>126</v>
      </c>
      <c r="H13" s="20" t="s">
        <v>105</v>
      </c>
      <c r="I13" s="22" t="s">
        <v>6</v>
      </c>
    </row>
    <row r="14" spans="1:9" x14ac:dyDescent="0.25">
      <c r="A14" s="75" t="s">
        <v>21</v>
      </c>
      <c r="B14" s="162" t="s">
        <v>162</v>
      </c>
      <c r="C14" s="23">
        <v>0.5</v>
      </c>
      <c r="D14" s="18">
        <v>0.31</v>
      </c>
      <c r="E14" s="23">
        <v>1.59</v>
      </c>
      <c r="F14" s="23">
        <v>18</v>
      </c>
      <c r="G14" s="23" t="s">
        <v>126</v>
      </c>
      <c r="H14" s="20" t="s">
        <v>113</v>
      </c>
      <c r="I14" s="22" t="s">
        <v>6</v>
      </c>
    </row>
    <row r="15" spans="1:9" x14ac:dyDescent="0.25">
      <c r="A15" s="75" t="s">
        <v>21</v>
      </c>
      <c r="B15" s="79" t="s">
        <v>27</v>
      </c>
      <c r="C15" s="23">
        <v>1</v>
      </c>
      <c r="D15" s="23">
        <v>2.94</v>
      </c>
      <c r="E15" s="23">
        <v>0.34</v>
      </c>
      <c r="F15" s="23">
        <v>119</v>
      </c>
      <c r="G15" s="23" t="s">
        <v>126</v>
      </c>
      <c r="H15" s="20" t="s">
        <v>9</v>
      </c>
      <c r="I15" s="22" t="s">
        <v>6</v>
      </c>
    </row>
    <row r="16" spans="1:9" x14ac:dyDescent="0.25">
      <c r="A16" s="75" t="s">
        <v>21</v>
      </c>
      <c r="B16" s="78" t="s">
        <v>22</v>
      </c>
      <c r="C16" s="18">
        <v>0.5</v>
      </c>
      <c r="D16" s="18">
        <v>0.05</v>
      </c>
      <c r="E16" s="18">
        <v>11.034600000000001</v>
      </c>
      <c r="F16" s="18">
        <v>119.80799999999999</v>
      </c>
      <c r="G16" s="18">
        <v>0.30114000000000002</v>
      </c>
      <c r="H16" s="20" t="s">
        <v>119</v>
      </c>
      <c r="I16" s="22" t="s">
        <v>6</v>
      </c>
    </row>
    <row r="17" spans="1:9" x14ac:dyDescent="0.25">
      <c r="A17" s="75" t="s">
        <v>21</v>
      </c>
      <c r="B17" s="76" t="s">
        <v>24</v>
      </c>
      <c r="C17" s="18">
        <v>1</v>
      </c>
      <c r="D17" s="23">
        <v>0.08</v>
      </c>
      <c r="E17" s="18">
        <v>12.5</v>
      </c>
      <c r="F17" s="18">
        <v>160</v>
      </c>
      <c r="G17" s="18">
        <v>0.19</v>
      </c>
      <c r="H17" s="20" t="s">
        <v>113</v>
      </c>
      <c r="I17" s="22" t="s">
        <v>6</v>
      </c>
    </row>
    <row r="19" spans="1:9" x14ac:dyDescent="0.25">
      <c r="A19" s="88" t="s">
        <v>21</v>
      </c>
      <c r="B19" s="165" t="s">
        <v>23</v>
      </c>
      <c r="C19" s="88">
        <v>0.5</v>
      </c>
      <c r="D19" s="88">
        <v>4.1666999999999996</v>
      </c>
      <c r="E19" s="88">
        <v>0.02</v>
      </c>
      <c r="F19" s="88">
        <v>0.34</v>
      </c>
      <c r="G19" s="88">
        <v>12.3</v>
      </c>
      <c r="H19" s="144" t="s">
        <v>113</v>
      </c>
      <c r="I19" s="84" t="s">
        <v>662</v>
      </c>
    </row>
    <row r="20" spans="1:9" x14ac:dyDescent="0.25">
      <c r="A20" s="88" t="s">
        <v>21</v>
      </c>
      <c r="B20" s="98" t="s">
        <v>952</v>
      </c>
      <c r="C20" s="88">
        <v>0.75</v>
      </c>
      <c r="D20" s="88">
        <v>2.08</v>
      </c>
      <c r="E20" s="88">
        <v>2.7733333330000001</v>
      </c>
      <c r="F20" s="88">
        <v>0</v>
      </c>
      <c r="G20" s="88">
        <v>0</v>
      </c>
      <c r="H20" s="144" t="s">
        <v>113</v>
      </c>
      <c r="I20" s="84" t="s">
        <v>660</v>
      </c>
    </row>
    <row r="21" spans="1:9" x14ac:dyDescent="0.25">
      <c r="A21" s="88" t="s">
        <v>21</v>
      </c>
      <c r="B21" s="165" t="s">
        <v>661</v>
      </c>
      <c r="C21" s="88">
        <v>0.75</v>
      </c>
      <c r="D21" s="88">
        <v>1.23</v>
      </c>
      <c r="E21" s="88">
        <v>1.64</v>
      </c>
      <c r="F21" s="88">
        <v>0</v>
      </c>
      <c r="G21" s="88">
        <v>0</v>
      </c>
      <c r="H21" s="144" t="s">
        <v>113</v>
      </c>
      <c r="I21" s="84" t="s">
        <v>660</v>
      </c>
    </row>
  </sheetData>
  <pageMargins left="0.7" right="0.7" top="0.75" bottom="0.75" header="0.3" footer="0.3"/>
  <pageSetup orientation="portrait"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01"/>
  <sheetViews>
    <sheetView zoomScaleNormal="100" workbookViewId="0">
      <pane ySplit="3" topLeftCell="A59" activePane="bottomLeft" state="frozen"/>
      <selection pane="bottomLeft" activeCell="D95" sqref="D95"/>
    </sheetView>
  </sheetViews>
  <sheetFormatPr defaultRowHeight="15" x14ac:dyDescent="0.25"/>
  <cols>
    <col min="1" max="1" width="23.28515625" bestFit="1" customWidth="1"/>
    <col min="2" max="2" width="57.85546875" customWidth="1"/>
    <col min="3" max="3" width="13.85546875" bestFit="1" customWidth="1"/>
    <col min="4" max="4" width="23" bestFit="1" customWidth="1"/>
    <col min="5" max="5" width="27.28515625" bestFit="1" customWidth="1"/>
    <col min="6" max="6" width="11.28515625" customWidth="1"/>
    <col min="7" max="7" width="22.42578125" bestFit="1" customWidth="1"/>
    <col min="8" max="8" width="18" customWidth="1"/>
    <col min="9" max="9" width="15.7109375" bestFit="1" customWidth="1"/>
  </cols>
  <sheetData>
    <row r="1" spans="1:9" x14ac:dyDescent="0.25">
      <c r="A1" s="20" t="s">
        <v>92</v>
      </c>
      <c r="B1" s="20" t="s">
        <v>93</v>
      </c>
      <c r="C1" s="18" t="s">
        <v>94</v>
      </c>
      <c r="D1" s="18" t="s">
        <v>95</v>
      </c>
      <c r="E1" s="18" t="s">
        <v>96</v>
      </c>
      <c r="F1" s="18" t="s">
        <v>97</v>
      </c>
      <c r="G1" s="18" t="s">
        <v>98</v>
      </c>
      <c r="H1" s="20" t="s">
        <v>99</v>
      </c>
      <c r="I1" s="22" t="s">
        <v>100</v>
      </c>
    </row>
    <row r="2" spans="1:9" x14ac:dyDescent="0.25">
      <c r="A2" s="20" t="s">
        <v>101</v>
      </c>
      <c r="B2" s="20" t="s">
        <v>0</v>
      </c>
      <c r="C2" s="18" t="s">
        <v>1</v>
      </c>
      <c r="D2" s="18" t="s">
        <v>2</v>
      </c>
      <c r="E2" s="18" t="s">
        <v>3</v>
      </c>
      <c r="F2" s="18" t="s">
        <v>102</v>
      </c>
      <c r="G2" s="18" t="s">
        <v>4</v>
      </c>
      <c r="H2" s="20" t="s">
        <v>5</v>
      </c>
      <c r="I2" s="22" t="s">
        <v>103</v>
      </c>
    </row>
    <row r="3" spans="1:9" x14ac:dyDescent="0.25">
      <c r="B3" s="2" t="s">
        <v>622</v>
      </c>
    </row>
    <row r="4" spans="1:9" s="73" customFormat="1" x14ac:dyDescent="0.25"/>
    <row r="5" spans="1:9" x14ac:dyDescent="0.25">
      <c r="A5" s="27" t="s">
        <v>8</v>
      </c>
      <c r="B5" s="82" t="s">
        <v>163</v>
      </c>
      <c r="C5" s="26">
        <v>0.25</v>
      </c>
      <c r="D5" s="26">
        <v>0.06</v>
      </c>
      <c r="E5" s="26">
        <v>4.0251999999999999</v>
      </c>
      <c r="F5" s="26">
        <v>118.55999999999999</v>
      </c>
      <c r="G5" s="26">
        <v>0.23900000000000002</v>
      </c>
      <c r="H5" s="27" t="s">
        <v>128</v>
      </c>
      <c r="I5" s="30" t="s">
        <v>6</v>
      </c>
    </row>
    <row r="6" spans="1:9" x14ac:dyDescent="0.25">
      <c r="A6" s="76" t="s">
        <v>8</v>
      </c>
      <c r="B6" s="82" t="s">
        <v>164</v>
      </c>
      <c r="C6" s="26">
        <v>0.12608</v>
      </c>
      <c r="D6" s="26">
        <v>0.03</v>
      </c>
      <c r="E6" s="26">
        <v>4.0251999999999999</v>
      </c>
      <c r="F6" s="26">
        <v>118.55999999999999</v>
      </c>
      <c r="G6" s="26">
        <v>0.23900000000000002</v>
      </c>
      <c r="H6" s="27" t="s">
        <v>128</v>
      </c>
      <c r="I6" s="30" t="s">
        <v>6</v>
      </c>
    </row>
    <row r="7" spans="1:9" x14ac:dyDescent="0.25">
      <c r="A7" s="76" t="s">
        <v>8</v>
      </c>
      <c r="B7" s="25" t="s">
        <v>166</v>
      </c>
      <c r="C7" s="31">
        <v>0.47</v>
      </c>
      <c r="D7" s="31">
        <v>1.18</v>
      </c>
      <c r="E7" s="31">
        <v>0.4</v>
      </c>
      <c r="F7" s="31">
        <v>19</v>
      </c>
      <c r="G7" s="31">
        <v>0.45</v>
      </c>
      <c r="H7" s="27" t="s">
        <v>128</v>
      </c>
      <c r="I7" s="30" t="s">
        <v>6</v>
      </c>
    </row>
    <row r="8" spans="1:9" x14ac:dyDescent="0.25">
      <c r="A8" s="76" t="s">
        <v>8</v>
      </c>
      <c r="B8" s="25" t="s">
        <v>167</v>
      </c>
      <c r="C8" s="31">
        <v>0.31</v>
      </c>
      <c r="D8" s="31">
        <v>0.78</v>
      </c>
      <c r="E8" s="31">
        <v>0.4</v>
      </c>
      <c r="F8" s="31">
        <v>19</v>
      </c>
      <c r="G8" s="31">
        <v>0.45</v>
      </c>
      <c r="H8" s="27" t="s">
        <v>128</v>
      </c>
      <c r="I8" s="30" t="s">
        <v>6</v>
      </c>
    </row>
    <row r="9" spans="1:9" x14ac:dyDescent="0.25">
      <c r="A9" s="76" t="s">
        <v>8</v>
      </c>
      <c r="B9" s="25" t="s">
        <v>168</v>
      </c>
      <c r="C9" s="31">
        <v>0.47</v>
      </c>
      <c r="D9" s="31">
        <v>0.94</v>
      </c>
      <c r="E9" s="31">
        <v>0.5</v>
      </c>
      <c r="F9" s="31">
        <v>25</v>
      </c>
      <c r="G9" s="31">
        <v>0.45</v>
      </c>
      <c r="H9" s="27" t="s">
        <v>128</v>
      </c>
      <c r="I9" s="30" t="s">
        <v>6</v>
      </c>
    </row>
    <row r="10" spans="1:9" x14ac:dyDescent="0.25">
      <c r="A10" s="76" t="s">
        <v>8</v>
      </c>
      <c r="B10" s="25" t="s">
        <v>169</v>
      </c>
      <c r="C10" s="31">
        <v>0.31</v>
      </c>
      <c r="D10" s="31">
        <v>0.62</v>
      </c>
      <c r="E10" s="31">
        <v>0.5</v>
      </c>
      <c r="F10" s="31">
        <v>25</v>
      </c>
      <c r="G10" s="31">
        <v>0.45</v>
      </c>
      <c r="H10" s="27" t="s">
        <v>128</v>
      </c>
      <c r="I10" s="30" t="s">
        <v>6</v>
      </c>
    </row>
    <row r="11" spans="1:9" x14ac:dyDescent="0.25">
      <c r="A11" s="76" t="s">
        <v>8</v>
      </c>
      <c r="B11" s="25" t="s">
        <v>170</v>
      </c>
      <c r="C11" s="31">
        <v>0.47</v>
      </c>
      <c r="D11" s="31">
        <v>0.36</v>
      </c>
      <c r="E11" s="31">
        <v>1.3</v>
      </c>
      <c r="F11" s="31">
        <v>63</v>
      </c>
      <c r="G11" s="31">
        <v>0.2</v>
      </c>
      <c r="H11" s="27" t="s">
        <v>128</v>
      </c>
      <c r="I11" s="30" t="s">
        <v>6</v>
      </c>
    </row>
    <row r="12" spans="1:9" x14ac:dyDescent="0.25">
      <c r="A12" s="76" t="s">
        <v>8</v>
      </c>
      <c r="B12" s="79" t="s">
        <v>171</v>
      </c>
      <c r="C12" s="31">
        <v>0.31</v>
      </c>
      <c r="D12" s="31">
        <v>0.24</v>
      </c>
      <c r="E12" s="31">
        <v>1.3</v>
      </c>
      <c r="F12" s="31">
        <v>63</v>
      </c>
      <c r="G12" s="31">
        <v>0.2</v>
      </c>
      <c r="H12" s="27" t="s">
        <v>128</v>
      </c>
      <c r="I12" s="30" t="s">
        <v>6</v>
      </c>
    </row>
    <row r="13" spans="1:9" x14ac:dyDescent="0.25">
      <c r="A13" s="76" t="s">
        <v>8</v>
      </c>
      <c r="B13" s="79" t="s">
        <v>172</v>
      </c>
      <c r="C13" s="31">
        <v>0.47</v>
      </c>
      <c r="D13" s="31">
        <v>0.28000000000000003</v>
      </c>
      <c r="E13" s="31">
        <v>1.7</v>
      </c>
      <c r="F13" s="31">
        <v>88</v>
      </c>
      <c r="G13" s="31">
        <v>0.2</v>
      </c>
      <c r="H13" s="27" t="s">
        <v>128</v>
      </c>
      <c r="I13" s="30" t="s">
        <v>6</v>
      </c>
    </row>
    <row r="14" spans="1:9" x14ac:dyDescent="0.25">
      <c r="A14" s="76" t="s">
        <v>8</v>
      </c>
      <c r="B14" s="79" t="s">
        <v>173</v>
      </c>
      <c r="C14" s="31">
        <v>0.31</v>
      </c>
      <c r="D14" s="31">
        <v>0.18</v>
      </c>
      <c r="E14" s="31">
        <v>1.7</v>
      </c>
      <c r="F14" s="31">
        <v>88</v>
      </c>
      <c r="G14" s="31">
        <v>0.2</v>
      </c>
      <c r="H14" s="27" t="s">
        <v>128</v>
      </c>
      <c r="I14" s="30" t="s">
        <v>6</v>
      </c>
    </row>
    <row r="15" spans="1:9" x14ac:dyDescent="0.25">
      <c r="A15" s="76" t="s">
        <v>8</v>
      </c>
      <c r="B15" s="78" t="s">
        <v>11</v>
      </c>
      <c r="C15" s="26">
        <v>0.5</v>
      </c>
      <c r="D15" s="26">
        <v>1.03</v>
      </c>
      <c r="E15" s="26">
        <v>0.48580000000000007</v>
      </c>
      <c r="F15" s="26">
        <v>24.959999999999997</v>
      </c>
      <c r="G15" s="26">
        <v>0.31070000000000003</v>
      </c>
      <c r="H15" s="27" t="s">
        <v>128</v>
      </c>
      <c r="I15" s="30" t="s">
        <v>6</v>
      </c>
    </row>
    <row r="16" spans="1:9" x14ac:dyDescent="0.25">
      <c r="A16" s="76" t="s">
        <v>8</v>
      </c>
      <c r="B16" s="79" t="s">
        <v>178</v>
      </c>
      <c r="C16" s="26">
        <v>0.5</v>
      </c>
      <c r="D16" s="26">
        <v>0.68</v>
      </c>
      <c r="E16" s="31">
        <v>0.73</v>
      </c>
      <c r="F16" s="31">
        <v>50</v>
      </c>
      <c r="G16" s="31">
        <v>0.31</v>
      </c>
      <c r="H16" s="27" t="s">
        <v>128</v>
      </c>
      <c r="I16" s="30" t="s">
        <v>6</v>
      </c>
    </row>
    <row r="17" spans="1:10" x14ac:dyDescent="0.25">
      <c r="A17" s="76" t="s">
        <v>8</v>
      </c>
      <c r="B17" s="79" t="s">
        <v>179</v>
      </c>
      <c r="C17" s="26">
        <v>0.75</v>
      </c>
      <c r="D17" s="26">
        <v>1.03</v>
      </c>
      <c r="E17" s="31">
        <v>0.73</v>
      </c>
      <c r="F17" s="31">
        <v>50</v>
      </c>
      <c r="G17" s="31">
        <v>0.31</v>
      </c>
      <c r="H17" s="27" t="s">
        <v>128</v>
      </c>
      <c r="I17" s="30" t="s">
        <v>6</v>
      </c>
    </row>
    <row r="18" spans="1:10" x14ac:dyDescent="0.25">
      <c r="A18" s="76" t="s">
        <v>8</v>
      </c>
      <c r="B18" s="79" t="s">
        <v>180</v>
      </c>
      <c r="C18" s="26">
        <v>0.375</v>
      </c>
      <c r="D18" s="26">
        <v>0.51</v>
      </c>
      <c r="E18" s="31">
        <v>0.73</v>
      </c>
      <c r="F18" s="31">
        <v>50</v>
      </c>
      <c r="G18" s="31">
        <v>0.31</v>
      </c>
      <c r="H18" s="27" t="s">
        <v>128</v>
      </c>
      <c r="I18" s="30" t="s">
        <v>6</v>
      </c>
    </row>
    <row r="19" spans="1:10" x14ac:dyDescent="0.25">
      <c r="A19" s="76" t="s">
        <v>8</v>
      </c>
      <c r="B19" s="79" t="s">
        <v>181</v>
      </c>
      <c r="C19" s="26">
        <v>0.625</v>
      </c>
      <c r="D19" s="26">
        <v>0.86</v>
      </c>
      <c r="E19" s="31">
        <v>0.73</v>
      </c>
      <c r="F19" s="31">
        <v>50</v>
      </c>
      <c r="G19" s="31">
        <v>0.31</v>
      </c>
      <c r="H19" s="27" t="s">
        <v>128</v>
      </c>
      <c r="I19" s="30" t="s">
        <v>6</v>
      </c>
    </row>
    <row r="20" spans="1:10" x14ac:dyDescent="0.25">
      <c r="A20" s="76" t="s">
        <v>8</v>
      </c>
      <c r="B20" s="25" t="s">
        <v>182</v>
      </c>
      <c r="C20" s="26">
        <v>0.5</v>
      </c>
      <c r="D20" s="26">
        <v>0.5</v>
      </c>
      <c r="E20" s="31">
        <v>1</v>
      </c>
      <c r="F20" s="31">
        <v>63</v>
      </c>
      <c r="G20" s="31">
        <v>0.32</v>
      </c>
      <c r="H20" s="27" t="s">
        <v>128</v>
      </c>
      <c r="I20" s="30" t="s">
        <v>6</v>
      </c>
    </row>
    <row r="21" spans="1:10" x14ac:dyDescent="0.25">
      <c r="A21" s="76" t="s">
        <v>8</v>
      </c>
      <c r="B21" s="25" t="s">
        <v>183</v>
      </c>
      <c r="C21" s="26">
        <v>0.75</v>
      </c>
      <c r="D21" s="26">
        <v>0.75</v>
      </c>
      <c r="E21" s="31">
        <v>1</v>
      </c>
      <c r="F21" s="31">
        <v>63</v>
      </c>
      <c r="G21" s="31">
        <v>0.32</v>
      </c>
      <c r="H21" s="27" t="s">
        <v>128</v>
      </c>
      <c r="I21" s="30" t="s">
        <v>6</v>
      </c>
    </row>
    <row r="22" spans="1:10" x14ac:dyDescent="0.25">
      <c r="A22" s="76" t="s">
        <v>8</v>
      </c>
      <c r="B22" s="25" t="s">
        <v>184</v>
      </c>
      <c r="C22" s="26">
        <v>0.375</v>
      </c>
      <c r="D22" s="26">
        <v>0.38</v>
      </c>
      <c r="E22" s="31">
        <v>1</v>
      </c>
      <c r="F22" s="31">
        <v>63</v>
      </c>
      <c r="G22" s="31">
        <v>0.32</v>
      </c>
      <c r="H22" s="27" t="s">
        <v>128</v>
      </c>
      <c r="I22" s="30" t="s">
        <v>6</v>
      </c>
    </row>
    <row r="23" spans="1:10" x14ac:dyDescent="0.25">
      <c r="A23" s="76" t="s">
        <v>8</v>
      </c>
      <c r="B23" s="25" t="s">
        <v>185</v>
      </c>
      <c r="C23" s="26">
        <v>0.625</v>
      </c>
      <c r="D23" s="26">
        <v>0.63</v>
      </c>
      <c r="E23" s="31">
        <v>1</v>
      </c>
      <c r="F23" s="31">
        <v>63</v>
      </c>
      <c r="G23" s="31">
        <v>0.32</v>
      </c>
      <c r="H23" s="27" t="s">
        <v>128</v>
      </c>
      <c r="I23" s="30" t="s">
        <v>6</v>
      </c>
    </row>
    <row r="24" spans="1:10" x14ac:dyDescent="0.25">
      <c r="A24" s="76" t="s">
        <v>8</v>
      </c>
      <c r="B24" s="79" t="s">
        <v>186</v>
      </c>
      <c r="C24" s="31">
        <v>0.5</v>
      </c>
      <c r="D24" s="31">
        <v>0.8</v>
      </c>
      <c r="E24" s="31">
        <v>0.62460000000000004</v>
      </c>
      <c r="F24" s="31">
        <v>41</v>
      </c>
      <c r="G24" s="31">
        <v>0.45</v>
      </c>
      <c r="H24" s="27" t="s">
        <v>9</v>
      </c>
      <c r="I24" s="30" t="s">
        <v>6</v>
      </c>
    </row>
    <row r="25" spans="1:10" x14ac:dyDescent="0.25">
      <c r="A25" s="76" t="s">
        <v>8</v>
      </c>
      <c r="B25" s="79" t="s">
        <v>187</v>
      </c>
      <c r="C25" s="31">
        <v>0.75</v>
      </c>
      <c r="D25" s="31">
        <v>0.83</v>
      </c>
      <c r="E25" s="31">
        <v>0.90849999999999997</v>
      </c>
      <c r="F25" s="31">
        <v>41</v>
      </c>
      <c r="G25" s="31">
        <v>0.45</v>
      </c>
      <c r="H25" s="27" t="s">
        <v>9</v>
      </c>
      <c r="I25" s="30" t="s">
        <v>6</v>
      </c>
    </row>
    <row r="26" spans="1:10" x14ac:dyDescent="0.25">
      <c r="A26" s="76" t="s">
        <v>8</v>
      </c>
      <c r="B26" s="79" t="s">
        <v>621</v>
      </c>
      <c r="C26" s="31">
        <v>0.625</v>
      </c>
      <c r="D26" s="31">
        <v>0.82</v>
      </c>
      <c r="E26" s="31">
        <v>0.76</v>
      </c>
      <c r="F26" s="31">
        <v>41</v>
      </c>
      <c r="G26" s="31">
        <v>0.45</v>
      </c>
      <c r="H26" s="27" t="s">
        <v>9</v>
      </c>
      <c r="I26" s="30" t="s">
        <v>6</v>
      </c>
      <c r="J26">
        <f>(1/D26)*C26</f>
        <v>0.76219512195121952</v>
      </c>
    </row>
    <row r="27" spans="1:10" x14ac:dyDescent="0.25">
      <c r="A27" s="76" t="s">
        <v>8</v>
      </c>
      <c r="B27" s="25" t="s">
        <v>188</v>
      </c>
      <c r="C27" s="26">
        <v>0.5</v>
      </c>
      <c r="D27" s="26">
        <v>0.7</v>
      </c>
      <c r="E27" s="31">
        <v>0.71</v>
      </c>
      <c r="F27" s="31">
        <v>37</v>
      </c>
      <c r="G27" s="31">
        <v>0.31</v>
      </c>
      <c r="H27" s="27" t="s">
        <v>9</v>
      </c>
      <c r="I27" s="30" t="s">
        <v>6</v>
      </c>
    </row>
    <row r="28" spans="1:10" x14ac:dyDescent="0.25">
      <c r="A28" s="76" t="s">
        <v>8</v>
      </c>
      <c r="B28" s="25" t="s">
        <v>189</v>
      </c>
      <c r="C28" s="26">
        <v>0.75</v>
      </c>
      <c r="D28" s="26">
        <v>1.05</v>
      </c>
      <c r="E28" s="31">
        <v>0.71</v>
      </c>
      <c r="F28" s="31">
        <v>37</v>
      </c>
      <c r="G28" s="31">
        <v>0.31</v>
      </c>
      <c r="H28" s="27" t="s">
        <v>9</v>
      </c>
      <c r="I28" s="30" t="s">
        <v>6</v>
      </c>
    </row>
    <row r="29" spans="1:10" x14ac:dyDescent="0.25">
      <c r="A29" s="76" t="s">
        <v>8</v>
      </c>
      <c r="B29" s="25" t="s">
        <v>190</v>
      </c>
      <c r="C29" s="26">
        <v>0.375</v>
      </c>
      <c r="D29" s="26">
        <v>0.53</v>
      </c>
      <c r="E29" s="31">
        <v>0.71</v>
      </c>
      <c r="F29" s="31">
        <v>37</v>
      </c>
      <c r="G29" s="31">
        <v>0.31</v>
      </c>
      <c r="H29" s="27" t="s">
        <v>9</v>
      </c>
      <c r="I29" s="30" t="s">
        <v>6</v>
      </c>
    </row>
    <row r="30" spans="1:10" x14ac:dyDescent="0.25">
      <c r="A30" s="76" t="s">
        <v>8</v>
      </c>
      <c r="B30" s="25" t="s">
        <v>191</v>
      </c>
      <c r="C30" s="26">
        <v>0.625</v>
      </c>
      <c r="D30" s="26">
        <v>0.88</v>
      </c>
      <c r="E30" s="31">
        <v>0.71</v>
      </c>
      <c r="F30" s="31">
        <v>37</v>
      </c>
      <c r="G30" s="31">
        <v>0.31</v>
      </c>
      <c r="H30" s="27" t="s">
        <v>9</v>
      </c>
      <c r="I30" s="30" t="s">
        <v>6</v>
      </c>
    </row>
    <row r="31" spans="1:10" x14ac:dyDescent="0.25">
      <c r="A31" s="76" t="s">
        <v>8</v>
      </c>
      <c r="B31" s="25" t="s">
        <v>192</v>
      </c>
      <c r="C31" s="26">
        <v>0.5</v>
      </c>
      <c r="D31" s="26">
        <v>0.53</v>
      </c>
      <c r="E31" s="31">
        <v>0.94</v>
      </c>
      <c r="F31" s="31">
        <v>50</v>
      </c>
      <c r="G31" s="31">
        <v>0.31</v>
      </c>
      <c r="H31" s="27" t="s">
        <v>9</v>
      </c>
      <c r="I31" s="30" t="s">
        <v>6</v>
      </c>
    </row>
    <row r="32" spans="1:10" x14ac:dyDescent="0.25">
      <c r="A32" s="76" t="s">
        <v>8</v>
      </c>
      <c r="B32" s="25" t="s">
        <v>193</v>
      </c>
      <c r="C32" s="26">
        <v>0.75</v>
      </c>
      <c r="D32" s="26">
        <v>0.8</v>
      </c>
      <c r="E32" s="31">
        <v>0.94</v>
      </c>
      <c r="F32" s="31">
        <v>50</v>
      </c>
      <c r="G32" s="31">
        <v>0.31</v>
      </c>
      <c r="H32" s="27" t="s">
        <v>9</v>
      </c>
      <c r="I32" s="30" t="s">
        <v>6</v>
      </c>
    </row>
    <row r="33" spans="1:9" x14ac:dyDescent="0.25">
      <c r="A33" s="76" t="s">
        <v>8</v>
      </c>
      <c r="B33" s="25" t="s">
        <v>194</v>
      </c>
      <c r="C33" s="26">
        <v>0.375</v>
      </c>
      <c r="D33" s="26">
        <v>0.4</v>
      </c>
      <c r="E33" s="31">
        <v>0.94</v>
      </c>
      <c r="F33" s="31">
        <v>50</v>
      </c>
      <c r="G33" s="31">
        <v>0.31</v>
      </c>
      <c r="H33" s="27" t="s">
        <v>9</v>
      </c>
      <c r="I33" s="30" t="s">
        <v>6</v>
      </c>
    </row>
    <row r="34" spans="1:9" x14ac:dyDescent="0.25">
      <c r="A34" s="76" t="s">
        <v>8</v>
      </c>
      <c r="B34" s="25" t="s">
        <v>194</v>
      </c>
      <c r="C34" s="26">
        <v>0.625</v>
      </c>
      <c r="D34" s="26">
        <v>0.66</v>
      </c>
      <c r="E34" s="31">
        <v>0.94</v>
      </c>
      <c r="F34" s="31">
        <v>50</v>
      </c>
      <c r="G34" s="31">
        <v>0.31</v>
      </c>
      <c r="H34" s="27" t="s">
        <v>9</v>
      </c>
      <c r="I34" s="30" t="s">
        <v>6</v>
      </c>
    </row>
    <row r="35" spans="1:9" x14ac:dyDescent="0.25">
      <c r="A35" s="76" t="s">
        <v>8</v>
      </c>
      <c r="B35" s="25" t="s">
        <v>195</v>
      </c>
      <c r="C35" s="26">
        <v>0.5</v>
      </c>
      <c r="D35" s="26">
        <v>1</v>
      </c>
      <c r="E35" s="31">
        <v>0.5</v>
      </c>
      <c r="F35" s="31">
        <v>62</v>
      </c>
      <c r="G35" s="26">
        <v>0.31070000000000003</v>
      </c>
      <c r="H35" s="27" t="s">
        <v>9</v>
      </c>
      <c r="I35" s="30" t="s">
        <v>6</v>
      </c>
    </row>
    <row r="36" spans="1:9" x14ac:dyDescent="0.25">
      <c r="A36" s="76" t="s">
        <v>8</v>
      </c>
      <c r="B36" s="25" t="s">
        <v>196</v>
      </c>
      <c r="C36" s="26">
        <v>0.75</v>
      </c>
      <c r="D36" s="26">
        <v>1.5</v>
      </c>
      <c r="E36" s="31">
        <v>0.5</v>
      </c>
      <c r="F36" s="31">
        <v>62</v>
      </c>
      <c r="G36" s="26">
        <v>0.31070000000000003</v>
      </c>
      <c r="H36" s="27" t="s">
        <v>9</v>
      </c>
      <c r="I36" s="30" t="s">
        <v>6</v>
      </c>
    </row>
    <row r="37" spans="1:9" x14ac:dyDescent="0.25">
      <c r="A37" s="76" t="s">
        <v>8</v>
      </c>
      <c r="B37" s="25" t="s">
        <v>197</v>
      </c>
      <c r="C37" s="26">
        <v>0.375</v>
      </c>
      <c r="D37" s="26">
        <v>0.75</v>
      </c>
      <c r="E37" s="31">
        <v>0.5</v>
      </c>
      <c r="F37" s="31">
        <v>62</v>
      </c>
      <c r="G37" s="26">
        <v>0.31070000000000003</v>
      </c>
      <c r="H37" s="27" t="s">
        <v>9</v>
      </c>
      <c r="I37" s="30" t="s">
        <v>6</v>
      </c>
    </row>
    <row r="38" spans="1:9" x14ac:dyDescent="0.25">
      <c r="A38" s="76" t="s">
        <v>8</v>
      </c>
      <c r="B38" s="25" t="s">
        <v>198</v>
      </c>
      <c r="C38" s="26">
        <v>0.625</v>
      </c>
      <c r="D38" s="26">
        <v>1.25</v>
      </c>
      <c r="E38" s="31">
        <v>0.5</v>
      </c>
      <c r="F38" s="31">
        <v>62</v>
      </c>
      <c r="G38" s="26">
        <v>0.31070000000000003</v>
      </c>
      <c r="H38" s="27" t="s">
        <v>9</v>
      </c>
      <c r="I38" s="30" t="s">
        <v>6</v>
      </c>
    </row>
    <row r="39" spans="1:9" x14ac:dyDescent="0.25">
      <c r="A39" s="76" t="s">
        <v>8</v>
      </c>
      <c r="B39" s="25" t="s">
        <v>17</v>
      </c>
      <c r="C39" s="26">
        <v>0.625</v>
      </c>
      <c r="D39" s="26">
        <v>0.28999999999999998</v>
      </c>
      <c r="E39" s="26">
        <v>2.16</v>
      </c>
      <c r="F39" s="31">
        <v>40</v>
      </c>
      <c r="G39" s="31">
        <v>0.28999999999999998</v>
      </c>
      <c r="H39" s="27" t="s">
        <v>105</v>
      </c>
      <c r="I39" s="30" t="s">
        <v>6</v>
      </c>
    </row>
    <row r="40" spans="1:9" x14ac:dyDescent="0.25">
      <c r="A40" s="76" t="s">
        <v>8</v>
      </c>
      <c r="B40" s="25" t="s">
        <v>204</v>
      </c>
      <c r="C40" s="31">
        <v>0.375</v>
      </c>
      <c r="D40" s="31">
        <v>0.21</v>
      </c>
      <c r="E40" s="26">
        <v>1.79</v>
      </c>
      <c r="F40" s="31">
        <v>120</v>
      </c>
      <c r="G40" s="31">
        <v>0.24</v>
      </c>
      <c r="H40" s="27" t="s">
        <v>119</v>
      </c>
      <c r="I40" s="30" t="s">
        <v>6</v>
      </c>
    </row>
    <row r="41" spans="1:9" x14ac:dyDescent="0.25">
      <c r="A41" s="76" t="s">
        <v>8</v>
      </c>
      <c r="B41" s="79" t="s">
        <v>205</v>
      </c>
      <c r="C41" s="31">
        <v>0.25</v>
      </c>
      <c r="D41" s="31">
        <v>0.21</v>
      </c>
      <c r="E41" s="26">
        <v>1.19</v>
      </c>
      <c r="F41" s="31">
        <v>120</v>
      </c>
      <c r="G41" s="31">
        <v>0.24</v>
      </c>
      <c r="H41" s="27" t="s">
        <v>119</v>
      </c>
      <c r="I41" s="30" t="s">
        <v>6</v>
      </c>
    </row>
    <row r="42" spans="1:9" x14ac:dyDescent="0.25">
      <c r="A42" s="76" t="s">
        <v>8</v>
      </c>
      <c r="B42" s="79" t="s">
        <v>206</v>
      </c>
      <c r="C42" s="31">
        <v>0.25</v>
      </c>
      <c r="D42" s="31">
        <v>0.15</v>
      </c>
      <c r="E42" s="26">
        <v>1.67</v>
      </c>
      <c r="F42" s="31">
        <v>70</v>
      </c>
      <c r="G42" s="31">
        <v>0.36</v>
      </c>
      <c r="H42" s="27" t="s">
        <v>119</v>
      </c>
      <c r="I42" s="30" t="s">
        <v>6</v>
      </c>
    </row>
    <row r="43" spans="1:9" x14ac:dyDescent="0.25">
      <c r="A43" s="76" t="s">
        <v>8</v>
      </c>
      <c r="B43" s="79" t="s">
        <v>207</v>
      </c>
      <c r="C43" s="31">
        <v>0.5</v>
      </c>
      <c r="D43" s="31">
        <v>0.87</v>
      </c>
      <c r="E43" s="26">
        <v>0.56999999999999995</v>
      </c>
      <c r="F43" s="31">
        <v>22</v>
      </c>
      <c r="G43" s="31">
        <v>0.31</v>
      </c>
      <c r="H43" s="27" t="s">
        <v>105</v>
      </c>
      <c r="I43" s="30" t="s">
        <v>6</v>
      </c>
    </row>
    <row r="44" spans="1:9" x14ac:dyDescent="0.25">
      <c r="A44" s="76" t="s">
        <v>8</v>
      </c>
      <c r="B44" s="25" t="s">
        <v>208</v>
      </c>
      <c r="C44" s="31">
        <v>0.5</v>
      </c>
      <c r="D44" s="31">
        <v>1.19</v>
      </c>
      <c r="E44" s="26">
        <v>0.42</v>
      </c>
      <c r="F44" s="31">
        <v>22</v>
      </c>
      <c r="G44" s="31">
        <v>0.28000000000000003</v>
      </c>
      <c r="H44" s="27" t="s">
        <v>105</v>
      </c>
      <c r="I44" s="30" t="s">
        <v>6</v>
      </c>
    </row>
    <row r="45" spans="1:9" x14ac:dyDescent="0.25">
      <c r="A45" s="76" t="s">
        <v>8</v>
      </c>
      <c r="B45" s="79" t="s">
        <v>209</v>
      </c>
      <c r="C45" s="31">
        <v>0.3125</v>
      </c>
      <c r="D45" s="31">
        <v>1.4</v>
      </c>
      <c r="E45" s="26">
        <v>0.22</v>
      </c>
      <c r="F45" s="31">
        <v>22</v>
      </c>
      <c r="G45" s="31">
        <v>0.31</v>
      </c>
      <c r="H45" s="27" t="s">
        <v>105</v>
      </c>
      <c r="I45" s="30" t="s">
        <v>6</v>
      </c>
    </row>
    <row r="46" spans="1:9" x14ac:dyDescent="0.25">
      <c r="A46" s="76" t="s">
        <v>8</v>
      </c>
      <c r="B46" s="25" t="s">
        <v>210</v>
      </c>
      <c r="C46" s="31">
        <v>0.25</v>
      </c>
      <c r="D46" s="26">
        <v>0.04</v>
      </c>
      <c r="E46" s="31">
        <v>6.9</v>
      </c>
      <c r="F46" s="31">
        <v>158</v>
      </c>
      <c r="G46" s="31">
        <v>0.2</v>
      </c>
      <c r="H46" s="27" t="s">
        <v>128</v>
      </c>
      <c r="I46" s="30" t="s">
        <v>6</v>
      </c>
    </row>
    <row r="47" spans="1:9" x14ac:dyDescent="0.25">
      <c r="A47" s="76" t="s">
        <v>8</v>
      </c>
      <c r="B47" s="79" t="s">
        <v>211</v>
      </c>
      <c r="C47" s="31">
        <v>0.5</v>
      </c>
      <c r="D47" s="31">
        <v>1.46</v>
      </c>
      <c r="E47" s="26">
        <v>0.34</v>
      </c>
      <c r="F47" s="31">
        <v>70</v>
      </c>
      <c r="G47" s="31">
        <v>0.35</v>
      </c>
      <c r="H47" s="27" t="s">
        <v>119</v>
      </c>
      <c r="I47" s="30" t="s">
        <v>6</v>
      </c>
    </row>
    <row r="48" spans="1:9" x14ac:dyDescent="0.25">
      <c r="A48" s="76" t="s">
        <v>8</v>
      </c>
      <c r="B48" s="25" t="s">
        <v>20</v>
      </c>
      <c r="C48" s="31">
        <v>0.4375</v>
      </c>
      <c r="D48" s="31">
        <v>0.67</v>
      </c>
      <c r="E48" s="26">
        <v>0.65</v>
      </c>
      <c r="F48" s="31">
        <v>50</v>
      </c>
      <c r="G48" s="31">
        <v>0.28000000000000003</v>
      </c>
      <c r="H48" s="27" t="s">
        <v>9</v>
      </c>
      <c r="I48" s="30" t="s">
        <v>6</v>
      </c>
    </row>
    <row r="49" spans="1:9" x14ac:dyDescent="0.25">
      <c r="A49" s="76" t="s">
        <v>8</v>
      </c>
      <c r="B49" s="3" t="s">
        <v>212</v>
      </c>
      <c r="C49" s="29">
        <v>6.25E-2</v>
      </c>
      <c r="D49" s="26">
        <v>0</v>
      </c>
      <c r="E49" s="26">
        <v>314.24</v>
      </c>
      <c r="F49" s="26">
        <v>488.2176</v>
      </c>
      <c r="G49" s="26">
        <v>0.11950000000000001</v>
      </c>
      <c r="H49" s="27" t="s">
        <v>128</v>
      </c>
      <c r="I49" s="30" t="s">
        <v>6</v>
      </c>
    </row>
    <row r="50" spans="1:9" x14ac:dyDescent="0.25">
      <c r="A50" s="76" t="s">
        <v>8</v>
      </c>
      <c r="B50" s="3" t="s">
        <v>213</v>
      </c>
      <c r="C50" s="26">
        <v>0.25</v>
      </c>
      <c r="D50" s="26">
        <v>0.04</v>
      </c>
      <c r="E50" s="26">
        <v>6.8706000000000005</v>
      </c>
      <c r="F50" s="26">
        <v>157.74719999999999</v>
      </c>
      <c r="G50" s="26">
        <v>0.21032000000000001</v>
      </c>
      <c r="H50" s="27" t="s">
        <v>128</v>
      </c>
      <c r="I50" s="30" t="s">
        <v>6</v>
      </c>
    </row>
    <row r="51" spans="1:9" x14ac:dyDescent="0.25">
      <c r="A51" s="76" t="s">
        <v>8</v>
      </c>
      <c r="B51" s="79" t="s">
        <v>214</v>
      </c>
      <c r="C51" s="31">
        <v>0.75</v>
      </c>
      <c r="D51" s="31">
        <v>1.05</v>
      </c>
      <c r="E51" s="26">
        <v>0.71</v>
      </c>
      <c r="F51" s="31">
        <v>22</v>
      </c>
      <c r="G51" s="31">
        <v>0.28000000000000003</v>
      </c>
      <c r="H51" s="27" t="s">
        <v>113</v>
      </c>
      <c r="I51" s="30" t="s">
        <v>6</v>
      </c>
    </row>
    <row r="52" spans="1:9" x14ac:dyDescent="0.25">
      <c r="A52" s="76" t="s">
        <v>8</v>
      </c>
      <c r="B52" s="25" t="s">
        <v>215</v>
      </c>
      <c r="C52" s="31">
        <v>0.5</v>
      </c>
      <c r="D52" s="31">
        <v>0.81</v>
      </c>
      <c r="E52" s="26">
        <v>0.62</v>
      </c>
      <c r="F52" s="31">
        <v>22</v>
      </c>
      <c r="G52" s="31">
        <v>0.28000000000000003</v>
      </c>
      <c r="H52" s="27" t="s">
        <v>113</v>
      </c>
      <c r="I52" s="30" t="s">
        <v>6</v>
      </c>
    </row>
    <row r="53" spans="1:9" x14ac:dyDescent="0.25">
      <c r="A53" s="76" t="s">
        <v>8</v>
      </c>
      <c r="B53" s="25" t="s">
        <v>216</v>
      </c>
      <c r="C53" s="31">
        <v>1</v>
      </c>
      <c r="D53" s="31">
        <v>0.79</v>
      </c>
      <c r="E53" s="26">
        <v>1.27</v>
      </c>
      <c r="F53" s="31">
        <v>22</v>
      </c>
      <c r="G53" s="31">
        <v>0.28000000000000003</v>
      </c>
      <c r="H53" s="27" t="s">
        <v>113</v>
      </c>
      <c r="I53" s="30" t="s">
        <v>6</v>
      </c>
    </row>
    <row r="54" spans="1:9" x14ac:dyDescent="0.25">
      <c r="A54" s="76" t="s">
        <v>8</v>
      </c>
      <c r="B54" s="25" t="s">
        <v>217</v>
      </c>
      <c r="C54" s="31">
        <v>0.375</v>
      </c>
      <c r="D54" s="31">
        <v>0.59</v>
      </c>
      <c r="E54" s="26">
        <v>0.64</v>
      </c>
      <c r="F54" s="31">
        <v>30</v>
      </c>
      <c r="G54" s="31">
        <v>0.28999999999999998</v>
      </c>
      <c r="H54" s="27" t="s">
        <v>113</v>
      </c>
      <c r="I54" s="30" t="s">
        <v>6</v>
      </c>
    </row>
    <row r="55" spans="1:9" x14ac:dyDescent="0.25">
      <c r="A55" s="76" t="s">
        <v>8</v>
      </c>
      <c r="B55" s="81" t="s">
        <v>218</v>
      </c>
      <c r="C55" s="28">
        <v>0.125</v>
      </c>
      <c r="D55" s="28">
        <v>0.628</v>
      </c>
      <c r="E55" s="26">
        <v>4</v>
      </c>
      <c r="F55" s="32">
        <v>488.22</v>
      </c>
      <c r="G55" s="32">
        <v>0.12</v>
      </c>
      <c r="H55" s="27" t="s">
        <v>128</v>
      </c>
      <c r="I55" s="30" t="s">
        <v>6</v>
      </c>
    </row>
    <row r="56" spans="1:9" x14ac:dyDescent="0.25">
      <c r="A56" s="76" t="s">
        <v>8</v>
      </c>
      <c r="B56" s="81" t="s">
        <v>219</v>
      </c>
      <c r="C56" s="28">
        <v>0.625</v>
      </c>
      <c r="D56" s="28">
        <v>0.28999999999999998</v>
      </c>
      <c r="E56" s="28">
        <v>0.46</v>
      </c>
      <c r="F56" s="32" t="s">
        <v>126</v>
      </c>
      <c r="G56" s="32" t="s">
        <v>126</v>
      </c>
      <c r="H56" s="27" t="s">
        <v>9</v>
      </c>
      <c r="I56" s="30" t="s">
        <v>6</v>
      </c>
    </row>
    <row r="57" spans="1:9" x14ac:dyDescent="0.25">
      <c r="A57" s="76" t="s">
        <v>8</v>
      </c>
      <c r="B57" s="82" t="s">
        <v>220</v>
      </c>
      <c r="C57" s="26">
        <v>0.125</v>
      </c>
      <c r="D57" s="26">
        <v>0.25</v>
      </c>
      <c r="E57" s="26">
        <v>0.49959999999999999</v>
      </c>
      <c r="F57" s="26">
        <v>29.951999999999998</v>
      </c>
      <c r="G57" s="26">
        <v>0.27962999999999999</v>
      </c>
      <c r="H57" s="27" t="s">
        <v>9</v>
      </c>
      <c r="I57" s="30" t="s">
        <v>6</v>
      </c>
    </row>
    <row r="58" spans="1:9" x14ac:dyDescent="0.25">
      <c r="A58" s="76" t="s">
        <v>8</v>
      </c>
      <c r="B58" s="82" t="s">
        <v>16</v>
      </c>
      <c r="C58" s="26">
        <v>0.125</v>
      </c>
      <c r="D58" s="26">
        <v>0.25</v>
      </c>
      <c r="E58" s="26">
        <v>0.49959999999999999</v>
      </c>
      <c r="F58" s="26">
        <v>29.951999999999998</v>
      </c>
      <c r="G58" s="26">
        <v>0.32982</v>
      </c>
      <c r="H58" s="27" t="s">
        <v>9</v>
      </c>
      <c r="I58" s="30" t="s">
        <v>6</v>
      </c>
    </row>
    <row r="59" spans="1:9" x14ac:dyDescent="0.25">
      <c r="A59" s="76" t="s">
        <v>8</v>
      </c>
      <c r="B59" s="82" t="s">
        <v>12</v>
      </c>
      <c r="C59" s="26">
        <v>0.5</v>
      </c>
      <c r="D59" s="26">
        <v>1.26</v>
      </c>
      <c r="E59" s="26">
        <v>0.39550000000000002</v>
      </c>
      <c r="F59" s="26">
        <v>24.959999999999997</v>
      </c>
      <c r="G59" s="26">
        <v>0.31070000000000003</v>
      </c>
      <c r="H59" s="27" t="s">
        <v>128</v>
      </c>
      <c r="I59" s="30" t="s">
        <v>6</v>
      </c>
    </row>
    <row r="60" spans="1:9" x14ac:dyDescent="0.25">
      <c r="A60" s="76" t="s">
        <v>8</v>
      </c>
      <c r="B60" s="82" t="s">
        <v>221</v>
      </c>
      <c r="C60" s="26">
        <v>0.5</v>
      </c>
      <c r="D60" s="26">
        <v>1.31</v>
      </c>
      <c r="E60" s="26">
        <v>0.38170000000000004</v>
      </c>
      <c r="F60" s="26">
        <v>18.096</v>
      </c>
      <c r="G60" s="26">
        <v>0.31070000000000003</v>
      </c>
      <c r="H60" s="27" t="s">
        <v>128</v>
      </c>
      <c r="I60" s="30" t="s">
        <v>6</v>
      </c>
    </row>
    <row r="61" spans="1:9" x14ac:dyDescent="0.25">
      <c r="A61" s="76" t="s">
        <v>8</v>
      </c>
      <c r="B61" s="82" t="s">
        <v>222</v>
      </c>
      <c r="C61" s="26">
        <v>0.75</v>
      </c>
      <c r="D61" s="26">
        <v>1.96</v>
      </c>
      <c r="E61" s="26">
        <v>0.38170000000000004</v>
      </c>
      <c r="F61" s="26">
        <v>18.096</v>
      </c>
      <c r="G61" s="26">
        <v>0.31070000000000003</v>
      </c>
      <c r="H61" s="27" t="s">
        <v>128</v>
      </c>
      <c r="I61" s="30" t="s">
        <v>6</v>
      </c>
    </row>
    <row r="62" spans="1:9" x14ac:dyDescent="0.25">
      <c r="A62" s="76" t="s">
        <v>8</v>
      </c>
      <c r="B62" s="82" t="s">
        <v>223</v>
      </c>
      <c r="C62" s="26">
        <v>0.5</v>
      </c>
      <c r="D62" s="26">
        <v>1.26</v>
      </c>
      <c r="E62" s="26">
        <v>0.39550000000000002</v>
      </c>
      <c r="F62" s="26">
        <v>21.84</v>
      </c>
      <c r="G62" s="26">
        <v>0.31070000000000003</v>
      </c>
      <c r="H62" s="27" t="s">
        <v>128</v>
      </c>
      <c r="I62" s="30" t="s">
        <v>6</v>
      </c>
    </row>
    <row r="63" spans="1:9" x14ac:dyDescent="0.25">
      <c r="A63" s="76" t="s">
        <v>8</v>
      </c>
      <c r="B63" s="82" t="s">
        <v>224</v>
      </c>
      <c r="C63" s="26">
        <v>0.5</v>
      </c>
      <c r="D63" s="26">
        <v>1.26</v>
      </c>
      <c r="E63" s="26">
        <v>0.39550000000000002</v>
      </c>
      <c r="F63" s="26">
        <v>21.84</v>
      </c>
      <c r="G63" s="26">
        <v>0.31070000000000003</v>
      </c>
      <c r="H63" s="27" t="s">
        <v>128</v>
      </c>
      <c r="I63" s="30" t="s">
        <v>6</v>
      </c>
    </row>
    <row r="64" spans="1:9" x14ac:dyDescent="0.25">
      <c r="A64" s="76" t="s">
        <v>8</v>
      </c>
      <c r="B64" s="82" t="s">
        <v>14</v>
      </c>
      <c r="C64" s="26">
        <v>0.31126000000000004</v>
      </c>
      <c r="D64" s="26">
        <v>0.71</v>
      </c>
      <c r="E64" s="26">
        <v>0.43719999999999998</v>
      </c>
      <c r="F64" s="26">
        <v>18.096</v>
      </c>
      <c r="G64" s="26">
        <v>0.31070000000000003</v>
      </c>
      <c r="H64" s="27" t="s">
        <v>128</v>
      </c>
      <c r="I64" s="30" t="s">
        <v>6</v>
      </c>
    </row>
    <row r="65" spans="1:9" x14ac:dyDescent="0.25">
      <c r="A65" s="76" t="s">
        <v>8</v>
      </c>
      <c r="B65" s="82" t="s">
        <v>13</v>
      </c>
      <c r="C65" s="26">
        <v>0.37429999999999997</v>
      </c>
      <c r="D65" s="26">
        <v>0.86</v>
      </c>
      <c r="E65" s="26">
        <v>0.43719999999999998</v>
      </c>
      <c r="F65" s="26">
        <v>18.096</v>
      </c>
      <c r="G65" s="26">
        <v>0.31070000000000003</v>
      </c>
      <c r="H65" s="27" t="s">
        <v>128</v>
      </c>
      <c r="I65" s="30" t="s">
        <v>6</v>
      </c>
    </row>
    <row r="66" spans="1:9" x14ac:dyDescent="0.25">
      <c r="A66" s="76" t="s">
        <v>8</v>
      </c>
      <c r="B66" s="82" t="s">
        <v>15</v>
      </c>
      <c r="C66" s="26">
        <v>0.5</v>
      </c>
      <c r="D66" s="26">
        <v>1.1399999999999999</v>
      </c>
      <c r="E66" s="26">
        <v>0.43719999999999998</v>
      </c>
      <c r="F66" s="26">
        <v>14.975999999999999</v>
      </c>
      <c r="G66" s="26">
        <v>0.30114000000000002</v>
      </c>
      <c r="H66" s="27" t="s">
        <v>128</v>
      </c>
      <c r="I66" s="30" t="s">
        <v>6</v>
      </c>
    </row>
    <row r="67" spans="1:9" x14ac:dyDescent="0.25">
      <c r="A67" s="76" t="s">
        <v>8</v>
      </c>
      <c r="B67" s="82" t="s">
        <v>225</v>
      </c>
      <c r="C67" s="26">
        <v>0.5</v>
      </c>
      <c r="D67" s="26">
        <v>1.26</v>
      </c>
      <c r="E67" s="26">
        <v>0.39550000000000002</v>
      </c>
      <c r="F67" s="26">
        <v>18.096</v>
      </c>
      <c r="G67" s="26">
        <v>0.14101</v>
      </c>
      <c r="H67" s="27" t="s">
        <v>9</v>
      </c>
      <c r="I67" s="30" t="s">
        <v>6</v>
      </c>
    </row>
    <row r="68" spans="1:9" x14ac:dyDescent="0.25">
      <c r="A68" s="76" t="s">
        <v>8</v>
      </c>
      <c r="B68" s="82" t="s">
        <v>226</v>
      </c>
      <c r="C68" s="26">
        <v>0.75</v>
      </c>
      <c r="D68" s="26">
        <v>1.9</v>
      </c>
      <c r="E68" s="26">
        <v>0.39550000000000002</v>
      </c>
      <c r="F68" s="26">
        <v>18.096</v>
      </c>
      <c r="G68" s="26">
        <v>0.14101</v>
      </c>
      <c r="H68" s="27" t="s">
        <v>9</v>
      </c>
      <c r="I68" s="30" t="s">
        <v>6</v>
      </c>
    </row>
    <row r="69" spans="1:9" x14ac:dyDescent="0.25">
      <c r="A69" s="76" t="s">
        <v>8</v>
      </c>
      <c r="B69" s="82" t="s">
        <v>227</v>
      </c>
      <c r="C69" s="26">
        <v>0.5</v>
      </c>
      <c r="D69" s="26">
        <v>0.79</v>
      </c>
      <c r="E69" s="26">
        <v>0.63149999999999995</v>
      </c>
      <c r="F69" s="26">
        <v>36.816000000000003</v>
      </c>
      <c r="G69" s="31">
        <v>0.45</v>
      </c>
      <c r="H69" s="27" t="s">
        <v>9</v>
      </c>
      <c r="I69" s="30" t="s">
        <v>6</v>
      </c>
    </row>
    <row r="70" spans="1:9" x14ac:dyDescent="0.25">
      <c r="A70" s="76" t="s">
        <v>8</v>
      </c>
      <c r="B70" s="82" t="s">
        <v>19</v>
      </c>
      <c r="C70" s="26">
        <v>0.75</v>
      </c>
      <c r="D70" s="26">
        <v>1.19</v>
      </c>
      <c r="E70" s="26">
        <v>0.63149999999999995</v>
      </c>
      <c r="F70" s="26">
        <v>36.816000000000003</v>
      </c>
      <c r="G70" s="31">
        <v>0.45</v>
      </c>
      <c r="H70" s="27" t="s">
        <v>9</v>
      </c>
      <c r="I70" s="30" t="s">
        <v>6</v>
      </c>
    </row>
    <row r="71" spans="1:9" x14ac:dyDescent="0.25">
      <c r="A71" s="76" t="s">
        <v>8</v>
      </c>
      <c r="B71" s="82" t="s">
        <v>228</v>
      </c>
      <c r="C71" s="26">
        <v>0.375</v>
      </c>
      <c r="D71" s="26">
        <v>0.59</v>
      </c>
      <c r="E71" s="26">
        <v>0.63149999999999995</v>
      </c>
      <c r="F71" s="26">
        <v>36.816000000000003</v>
      </c>
      <c r="G71" s="31">
        <v>0.45</v>
      </c>
      <c r="H71" s="27" t="s">
        <v>9</v>
      </c>
      <c r="I71" s="30" t="s">
        <v>6</v>
      </c>
    </row>
    <row r="72" spans="1:9" x14ac:dyDescent="0.25">
      <c r="A72" s="76" t="s">
        <v>8</v>
      </c>
      <c r="B72" s="82" t="s">
        <v>229</v>
      </c>
      <c r="C72" s="26">
        <v>0.625</v>
      </c>
      <c r="D72" s="26">
        <v>0.99</v>
      </c>
      <c r="E72" s="26">
        <v>0.63149999999999995</v>
      </c>
      <c r="F72" s="26">
        <v>36.816000000000003</v>
      </c>
      <c r="G72" s="31">
        <v>0.45</v>
      </c>
      <c r="H72" s="27" t="s">
        <v>9</v>
      </c>
      <c r="I72" s="30" t="s">
        <v>6</v>
      </c>
    </row>
    <row r="73" spans="1:9" x14ac:dyDescent="0.25">
      <c r="A73" s="91" t="s">
        <v>8</v>
      </c>
      <c r="B73" s="3" t="s">
        <v>54</v>
      </c>
      <c r="C73" s="90">
        <v>0.37429999999999997</v>
      </c>
      <c r="D73" s="90">
        <v>7.0000000000000007E-2</v>
      </c>
      <c r="E73" s="90">
        <v>4.9968000000000004</v>
      </c>
      <c r="F73" s="90">
        <v>115.81439999999999</v>
      </c>
      <c r="G73" s="90">
        <v>0.20075999999999999</v>
      </c>
      <c r="H73" s="91" t="s">
        <v>128</v>
      </c>
      <c r="I73" s="92" t="s">
        <v>6</v>
      </c>
    </row>
    <row r="74" spans="1:9" s="141" customFormat="1" x14ac:dyDescent="0.25">
      <c r="A74" s="88" t="s">
        <v>8</v>
      </c>
      <c r="B74" s="114" t="s">
        <v>663</v>
      </c>
      <c r="C74" s="108">
        <v>0.75</v>
      </c>
      <c r="D74" s="108">
        <v>0.9</v>
      </c>
      <c r="E74" s="108">
        <v>0.83299999999999996</v>
      </c>
      <c r="F74" s="108">
        <v>36.940799999999996</v>
      </c>
      <c r="G74" s="108">
        <v>0.31070000000000003</v>
      </c>
      <c r="H74" s="110" t="s">
        <v>119</v>
      </c>
      <c r="I74" s="113" t="s">
        <v>6</v>
      </c>
    </row>
    <row r="75" spans="1:9" s="141" customFormat="1" x14ac:dyDescent="0.25">
      <c r="A75" s="88" t="s">
        <v>8</v>
      </c>
      <c r="B75" s="110" t="s">
        <v>664</v>
      </c>
      <c r="C75" s="108">
        <v>0.75</v>
      </c>
      <c r="D75" s="108">
        <v>0.94</v>
      </c>
      <c r="E75" s="108">
        <v>0.8</v>
      </c>
      <c r="F75" s="116">
        <v>22</v>
      </c>
      <c r="G75" s="116">
        <v>0.31</v>
      </c>
      <c r="H75" s="110" t="s">
        <v>119</v>
      </c>
      <c r="I75" s="113" t="s">
        <v>6</v>
      </c>
    </row>
    <row r="77" spans="1:9" x14ac:dyDescent="0.25">
      <c r="A77" s="88" t="s">
        <v>8</v>
      </c>
      <c r="B77" s="139" t="s">
        <v>176</v>
      </c>
      <c r="C77" s="88">
        <v>0.375</v>
      </c>
      <c r="D77" s="88">
        <v>0.32</v>
      </c>
      <c r="E77" s="88">
        <v>0.85333333300000003</v>
      </c>
      <c r="F77" s="140">
        <v>40</v>
      </c>
      <c r="G77" s="140">
        <v>0.27</v>
      </c>
      <c r="H77" s="137" t="s">
        <v>9</v>
      </c>
      <c r="I77" s="84" t="s">
        <v>660</v>
      </c>
    </row>
    <row r="78" spans="1:9" x14ac:dyDescent="0.25">
      <c r="A78" s="88" t="s">
        <v>8</v>
      </c>
      <c r="B78" s="139" t="s">
        <v>174</v>
      </c>
      <c r="C78" s="88">
        <v>0.5</v>
      </c>
      <c r="D78" s="88">
        <v>0.45</v>
      </c>
      <c r="E78" s="88">
        <v>0.9</v>
      </c>
      <c r="F78" s="140">
        <v>40</v>
      </c>
      <c r="G78" s="140">
        <v>0.27</v>
      </c>
      <c r="H78" s="137" t="s">
        <v>9</v>
      </c>
      <c r="I78" s="84" t="s">
        <v>660</v>
      </c>
    </row>
    <row r="79" spans="1:9" x14ac:dyDescent="0.25">
      <c r="A79" s="88" t="s">
        <v>8</v>
      </c>
      <c r="B79" s="139" t="s">
        <v>177</v>
      </c>
      <c r="C79" s="88">
        <v>0.625</v>
      </c>
      <c r="D79" s="88">
        <v>0.56000000000000005</v>
      </c>
      <c r="E79" s="88">
        <v>0.89600000000000002</v>
      </c>
      <c r="F79" s="140">
        <v>40</v>
      </c>
      <c r="G79" s="140">
        <v>0.27</v>
      </c>
      <c r="H79" s="137" t="s">
        <v>9</v>
      </c>
      <c r="I79" s="84" t="s">
        <v>660</v>
      </c>
    </row>
    <row r="80" spans="1:9" x14ac:dyDescent="0.25">
      <c r="A80" s="88" t="s">
        <v>8</v>
      </c>
      <c r="B80" s="139" t="s">
        <v>175</v>
      </c>
      <c r="C80" s="88">
        <v>0.75</v>
      </c>
      <c r="D80" s="88">
        <v>0.68</v>
      </c>
      <c r="E80" s="88">
        <v>0.90666666699999998</v>
      </c>
      <c r="F80" s="140">
        <v>40</v>
      </c>
      <c r="G80" s="140">
        <v>0.27</v>
      </c>
      <c r="H80" s="137" t="s">
        <v>9</v>
      </c>
      <c r="I80" s="84" t="s">
        <v>660</v>
      </c>
    </row>
    <row r="81" spans="1:9" x14ac:dyDescent="0.25">
      <c r="A81" s="88" t="s">
        <v>8</v>
      </c>
      <c r="B81" s="139" t="s">
        <v>201</v>
      </c>
      <c r="C81" s="88">
        <v>0.25</v>
      </c>
      <c r="D81" s="88">
        <v>0.31</v>
      </c>
      <c r="E81" s="88">
        <v>1.24</v>
      </c>
      <c r="F81" s="140">
        <v>30</v>
      </c>
      <c r="G81" s="140">
        <v>0.45</v>
      </c>
      <c r="H81" s="144" t="s">
        <v>9</v>
      </c>
      <c r="I81" s="84" t="s">
        <v>660</v>
      </c>
    </row>
    <row r="82" spans="1:9" x14ac:dyDescent="0.25">
      <c r="A82" s="88" t="s">
        <v>8</v>
      </c>
      <c r="B82" s="139" t="s">
        <v>203</v>
      </c>
      <c r="C82" s="88">
        <v>0.375</v>
      </c>
      <c r="D82" s="88">
        <v>0.47</v>
      </c>
      <c r="E82" s="88">
        <v>1.253333333</v>
      </c>
      <c r="F82" s="140">
        <v>30</v>
      </c>
      <c r="G82" s="140">
        <v>0.45</v>
      </c>
      <c r="H82" s="144" t="s">
        <v>9</v>
      </c>
      <c r="I82" s="84" t="s">
        <v>660</v>
      </c>
    </row>
    <row r="83" spans="1:9" x14ac:dyDescent="0.25">
      <c r="A83" s="88" t="s">
        <v>8</v>
      </c>
      <c r="B83" s="139" t="s">
        <v>200</v>
      </c>
      <c r="C83" s="88">
        <v>0.5</v>
      </c>
      <c r="D83" s="88">
        <v>0.63</v>
      </c>
      <c r="E83" s="88">
        <v>1.26</v>
      </c>
      <c r="F83" s="140">
        <v>30</v>
      </c>
      <c r="G83" s="140">
        <v>0.45</v>
      </c>
      <c r="H83" s="144" t="s">
        <v>9</v>
      </c>
      <c r="I83" s="84" t="s">
        <v>660</v>
      </c>
    </row>
    <row r="84" spans="1:9" x14ac:dyDescent="0.25">
      <c r="A84" s="88" t="s">
        <v>8</v>
      </c>
      <c r="B84" s="139" t="s">
        <v>10</v>
      </c>
      <c r="C84" s="88">
        <v>0.625</v>
      </c>
      <c r="D84" s="88">
        <v>0.78</v>
      </c>
      <c r="E84" s="88">
        <v>1.248</v>
      </c>
      <c r="F84" s="140">
        <v>30</v>
      </c>
      <c r="G84" s="140">
        <v>0.45</v>
      </c>
      <c r="H84" s="144" t="s">
        <v>9</v>
      </c>
      <c r="I84" s="84" t="s">
        <v>660</v>
      </c>
    </row>
    <row r="85" spans="1:9" x14ac:dyDescent="0.25">
      <c r="A85" s="88" t="s">
        <v>8</v>
      </c>
      <c r="B85" s="139" t="s">
        <v>202</v>
      </c>
      <c r="C85" s="88">
        <v>0.75</v>
      </c>
      <c r="D85" s="88">
        <v>0.94</v>
      </c>
      <c r="E85" s="88">
        <v>1.253333333</v>
      </c>
      <c r="F85" s="140">
        <v>30</v>
      </c>
      <c r="G85" s="140">
        <v>0.45</v>
      </c>
      <c r="H85" s="144" t="s">
        <v>9</v>
      </c>
      <c r="I85" s="84" t="s">
        <v>660</v>
      </c>
    </row>
    <row r="86" spans="1:9" x14ac:dyDescent="0.25">
      <c r="A86" s="88" t="s">
        <v>8</v>
      </c>
      <c r="B86" s="139" t="s">
        <v>199</v>
      </c>
      <c r="C86" s="88">
        <v>1</v>
      </c>
      <c r="D86" s="88">
        <v>1.25</v>
      </c>
      <c r="E86" s="88">
        <v>1.25</v>
      </c>
      <c r="F86" s="140">
        <v>30</v>
      </c>
      <c r="G86" s="140">
        <v>0.45</v>
      </c>
      <c r="H86" s="144" t="s">
        <v>9</v>
      </c>
      <c r="I86" s="84" t="s">
        <v>660</v>
      </c>
    </row>
    <row r="87" spans="1:9" x14ac:dyDescent="0.25">
      <c r="A87" s="88" t="s">
        <v>8</v>
      </c>
      <c r="B87" s="98" t="s">
        <v>667</v>
      </c>
      <c r="C87" s="88">
        <v>0.75</v>
      </c>
      <c r="D87" s="88">
        <v>1.1499999999999999</v>
      </c>
      <c r="E87" s="88">
        <v>1.5333333330000001</v>
      </c>
      <c r="F87" s="153">
        <v>50</v>
      </c>
      <c r="G87" s="153">
        <v>0.31</v>
      </c>
      <c r="H87" s="88" t="s">
        <v>128</v>
      </c>
      <c r="I87" s="84" t="s">
        <v>660</v>
      </c>
    </row>
    <row r="88" spans="1:9" x14ac:dyDescent="0.25">
      <c r="A88" s="88" t="s">
        <v>8</v>
      </c>
      <c r="B88" s="98" t="s">
        <v>668</v>
      </c>
      <c r="C88" s="88">
        <v>0.75</v>
      </c>
      <c r="D88" s="88">
        <v>0.6</v>
      </c>
      <c r="E88" s="88">
        <v>0.8</v>
      </c>
      <c r="F88" s="153">
        <v>50</v>
      </c>
      <c r="G88" s="153">
        <v>0.31</v>
      </c>
      <c r="H88" s="88" t="s">
        <v>128</v>
      </c>
      <c r="I88" s="84" t="s">
        <v>660</v>
      </c>
    </row>
    <row r="90" spans="1:9" x14ac:dyDescent="0.25">
      <c r="A90" s="144" t="s">
        <v>8</v>
      </c>
      <c r="B90" s="149" t="s">
        <v>951</v>
      </c>
      <c r="C90" s="142">
        <v>1</v>
      </c>
      <c r="D90" s="142">
        <v>4</v>
      </c>
      <c r="E90" s="142">
        <v>0.25</v>
      </c>
      <c r="F90" s="142">
        <v>1.5</v>
      </c>
      <c r="G90" s="142">
        <v>0.35</v>
      </c>
      <c r="H90" s="144" t="s">
        <v>128</v>
      </c>
      <c r="I90" s="147" t="s">
        <v>6</v>
      </c>
    </row>
    <row r="94" spans="1:9" x14ac:dyDescent="0.25">
      <c r="A94" s="137"/>
      <c r="B94" s="139"/>
      <c r="C94" s="140"/>
      <c r="D94" s="140"/>
      <c r="E94" s="140"/>
      <c r="F94" s="140"/>
      <c r="G94" s="140"/>
      <c r="H94" s="137"/>
      <c r="I94" s="138"/>
    </row>
    <row r="96" spans="1:9" x14ac:dyDescent="0.25">
      <c r="B96" s="139"/>
    </row>
    <row r="97" spans="2:2" x14ac:dyDescent="0.25">
      <c r="B97" s="139"/>
    </row>
    <row r="98" spans="2:2" x14ac:dyDescent="0.25">
      <c r="B98" s="139"/>
    </row>
    <row r="99" spans="2:2" x14ac:dyDescent="0.25">
      <c r="B99" s="139"/>
    </row>
    <row r="100" spans="2:2" x14ac:dyDescent="0.25">
      <c r="B100" s="139"/>
    </row>
    <row r="101" spans="2:2" x14ac:dyDescent="0.25">
      <c r="B101" s="139"/>
    </row>
  </sheetData>
  <pageMargins left="0.7" right="0.7" top="0.75" bottom="0.75" header="0.3" footer="0.3"/>
  <pageSetup orientation="portrait" r:id="rId1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2"/>
  <sheetViews>
    <sheetView workbookViewId="0">
      <pane ySplit="3" topLeftCell="A28" activePane="bottomLeft" state="frozen"/>
      <selection pane="bottomLeft" activeCell="E64" sqref="E64"/>
    </sheetView>
  </sheetViews>
  <sheetFormatPr defaultRowHeight="15" x14ac:dyDescent="0.25"/>
  <cols>
    <col min="1" max="1" width="23.28515625" bestFit="1" customWidth="1"/>
    <col min="2" max="2" width="57.85546875" customWidth="1"/>
    <col min="3" max="3" width="13.85546875" bestFit="1" customWidth="1"/>
    <col min="4" max="4" width="23" bestFit="1" customWidth="1"/>
    <col min="5" max="5" width="27.28515625" bestFit="1" customWidth="1"/>
    <col min="6" max="6" width="11.28515625" customWidth="1"/>
    <col min="7" max="7" width="22.42578125" bestFit="1" customWidth="1"/>
    <col min="8" max="8" width="18" customWidth="1"/>
    <col min="9" max="9" width="15.7109375" bestFit="1" customWidth="1"/>
  </cols>
  <sheetData>
    <row r="1" spans="1:9" x14ac:dyDescent="0.25">
      <c r="A1" s="27" t="s">
        <v>92</v>
      </c>
      <c r="B1" s="27" t="s">
        <v>93</v>
      </c>
      <c r="C1" s="26" t="s">
        <v>94</v>
      </c>
      <c r="D1" s="26" t="s">
        <v>95</v>
      </c>
      <c r="E1" s="26" t="s">
        <v>96</v>
      </c>
      <c r="F1" s="26" t="s">
        <v>97</v>
      </c>
      <c r="G1" s="26" t="s">
        <v>98</v>
      </c>
      <c r="H1" s="27" t="s">
        <v>99</v>
      </c>
      <c r="I1" s="30" t="s">
        <v>100</v>
      </c>
    </row>
    <row r="2" spans="1:9" x14ac:dyDescent="0.25">
      <c r="A2" s="27" t="s">
        <v>101</v>
      </c>
      <c r="B2" s="27" t="s">
        <v>0</v>
      </c>
      <c r="C2" s="26" t="s">
        <v>1</v>
      </c>
      <c r="D2" s="26" t="s">
        <v>2</v>
      </c>
      <c r="E2" s="26" t="s">
        <v>3</v>
      </c>
      <c r="F2" s="26" t="s">
        <v>102</v>
      </c>
      <c r="G2" s="26" t="s">
        <v>4</v>
      </c>
      <c r="H2" s="27" t="s">
        <v>5</v>
      </c>
      <c r="I2" s="30" t="s">
        <v>103</v>
      </c>
    </row>
    <row r="3" spans="1:9" s="89" customFormat="1" x14ac:dyDescent="0.25">
      <c r="A3" s="91"/>
      <c r="B3" s="2" t="s">
        <v>622</v>
      </c>
      <c r="C3" s="90"/>
      <c r="D3" s="90"/>
      <c r="E3" s="90"/>
      <c r="F3" s="90"/>
      <c r="G3" s="90"/>
      <c r="H3" s="91"/>
      <c r="I3" s="92"/>
    </row>
    <row r="5" spans="1:9" x14ac:dyDescent="0.25">
      <c r="A5" s="34" t="s">
        <v>37</v>
      </c>
      <c r="B5" s="25" t="s">
        <v>230</v>
      </c>
      <c r="C5" s="33">
        <v>10</v>
      </c>
      <c r="D5" s="33">
        <v>1.82</v>
      </c>
      <c r="E5" s="33">
        <v>5.4826000000000006</v>
      </c>
      <c r="F5" s="33">
        <v>100</v>
      </c>
      <c r="G5" s="33">
        <v>0.21510000000000001</v>
      </c>
      <c r="H5" s="34" t="s">
        <v>105</v>
      </c>
      <c r="I5" s="35" t="s">
        <v>6</v>
      </c>
    </row>
    <row r="6" spans="1:9" x14ac:dyDescent="0.25">
      <c r="A6" s="34" t="s">
        <v>37</v>
      </c>
      <c r="B6" s="25" t="s">
        <v>231</v>
      </c>
      <c r="C6" s="33">
        <v>2</v>
      </c>
      <c r="D6" s="33">
        <v>0.36</v>
      </c>
      <c r="E6" s="33">
        <v>5.4826000000000006</v>
      </c>
      <c r="F6" s="33">
        <v>100</v>
      </c>
      <c r="G6" s="33">
        <v>0.21510000000000001</v>
      </c>
      <c r="H6" s="34" t="s">
        <v>105</v>
      </c>
      <c r="I6" s="35" t="s">
        <v>6</v>
      </c>
    </row>
    <row r="7" spans="1:9" x14ac:dyDescent="0.25">
      <c r="A7" s="34" t="s">
        <v>37</v>
      </c>
      <c r="B7" s="25" t="s">
        <v>232</v>
      </c>
      <c r="C7" s="33">
        <v>6</v>
      </c>
      <c r="D7" s="33">
        <v>1.0900000000000001</v>
      </c>
      <c r="E7" s="33">
        <v>5.4826000000000006</v>
      </c>
      <c r="F7" s="33">
        <v>100</v>
      </c>
      <c r="G7" s="33">
        <v>0.21510000000000001</v>
      </c>
      <c r="H7" s="34" t="s">
        <v>105</v>
      </c>
      <c r="I7" s="35" t="s">
        <v>6</v>
      </c>
    </row>
    <row r="8" spans="1:9" x14ac:dyDescent="0.25">
      <c r="A8" s="34" t="s">
        <v>37</v>
      </c>
      <c r="B8" s="25" t="s">
        <v>233</v>
      </c>
      <c r="C8" s="33">
        <v>8</v>
      </c>
      <c r="D8" s="33">
        <v>1.46</v>
      </c>
      <c r="E8" s="33">
        <v>5.4826000000000006</v>
      </c>
      <c r="F8" s="33">
        <v>100</v>
      </c>
      <c r="G8" s="33">
        <v>0.21510000000000001</v>
      </c>
      <c r="H8" s="34" t="s">
        <v>105</v>
      </c>
      <c r="I8" s="35" t="s">
        <v>6</v>
      </c>
    </row>
    <row r="9" spans="1:9" x14ac:dyDescent="0.25">
      <c r="A9" s="34" t="s">
        <v>37</v>
      </c>
      <c r="B9" s="25" t="s">
        <v>234</v>
      </c>
      <c r="C9" s="33">
        <v>10</v>
      </c>
      <c r="D9" s="33">
        <v>1.26</v>
      </c>
      <c r="E9" s="33">
        <v>7.9116</v>
      </c>
      <c r="F9" s="33">
        <v>120</v>
      </c>
      <c r="G9" s="33">
        <v>0.21510000000000001</v>
      </c>
      <c r="H9" s="34" t="s">
        <v>105</v>
      </c>
      <c r="I9" s="35" t="s">
        <v>6</v>
      </c>
    </row>
    <row r="10" spans="1:9" x14ac:dyDescent="0.25">
      <c r="A10" s="34" t="s">
        <v>37</v>
      </c>
      <c r="B10" s="25" t="s">
        <v>235</v>
      </c>
      <c r="C10" s="33">
        <v>2</v>
      </c>
      <c r="D10" s="33">
        <v>0.25</v>
      </c>
      <c r="E10" s="33">
        <v>7.9116</v>
      </c>
      <c r="F10" s="33">
        <v>120</v>
      </c>
      <c r="G10" s="33">
        <v>0.21510000000000001</v>
      </c>
      <c r="H10" s="34" t="s">
        <v>105</v>
      </c>
      <c r="I10" s="35" t="s">
        <v>6</v>
      </c>
    </row>
    <row r="11" spans="1:9" x14ac:dyDescent="0.25">
      <c r="A11" s="34" t="s">
        <v>37</v>
      </c>
      <c r="B11" s="25" t="s">
        <v>236</v>
      </c>
      <c r="C11" s="33">
        <v>6</v>
      </c>
      <c r="D11" s="33">
        <v>0.76</v>
      </c>
      <c r="E11" s="33">
        <v>7.9116</v>
      </c>
      <c r="F11" s="33">
        <v>120</v>
      </c>
      <c r="G11" s="33">
        <v>0.21510000000000001</v>
      </c>
      <c r="H11" s="34" t="s">
        <v>105</v>
      </c>
      <c r="I11" s="35" t="s">
        <v>6</v>
      </c>
    </row>
    <row r="12" spans="1:9" x14ac:dyDescent="0.25">
      <c r="A12" s="34" t="s">
        <v>37</v>
      </c>
      <c r="B12" s="25" t="s">
        <v>237</v>
      </c>
      <c r="C12" s="33">
        <v>8</v>
      </c>
      <c r="D12" s="33">
        <v>1.01</v>
      </c>
      <c r="E12" s="33">
        <v>7.9116</v>
      </c>
      <c r="F12" s="33">
        <v>120</v>
      </c>
      <c r="G12" s="33">
        <v>0.21510000000000001</v>
      </c>
      <c r="H12" s="34" t="s">
        <v>105</v>
      </c>
      <c r="I12" s="35" t="s">
        <v>6</v>
      </c>
    </row>
    <row r="13" spans="1:9" x14ac:dyDescent="0.25">
      <c r="A13" s="34" t="s">
        <v>37</v>
      </c>
      <c r="B13" s="25" t="s">
        <v>238</v>
      </c>
      <c r="C13" s="33">
        <v>10</v>
      </c>
      <c r="D13" s="33">
        <v>0.9</v>
      </c>
      <c r="E13" s="33">
        <v>11.104000000000001</v>
      </c>
      <c r="F13" s="33">
        <v>140</v>
      </c>
      <c r="G13" s="33">
        <v>0.21510000000000001</v>
      </c>
      <c r="H13" s="34" t="s">
        <v>105</v>
      </c>
      <c r="I13" s="35" t="s">
        <v>6</v>
      </c>
    </row>
    <row r="14" spans="1:9" x14ac:dyDescent="0.25">
      <c r="A14" s="34" t="s">
        <v>37</v>
      </c>
      <c r="B14" s="25" t="s">
        <v>239</v>
      </c>
      <c r="C14" s="33">
        <v>2</v>
      </c>
      <c r="D14" s="33">
        <v>0.18</v>
      </c>
      <c r="E14" s="33">
        <v>11.104000000000001</v>
      </c>
      <c r="F14" s="33">
        <v>140</v>
      </c>
      <c r="G14" s="33">
        <v>0.21510000000000001</v>
      </c>
      <c r="H14" s="34" t="s">
        <v>105</v>
      </c>
      <c r="I14" s="35" t="s">
        <v>6</v>
      </c>
    </row>
    <row r="15" spans="1:9" x14ac:dyDescent="0.25">
      <c r="A15" s="34" t="s">
        <v>37</v>
      </c>
      <c r="B15" s="25" t="s">
        <v>240</v>
      </c>
      <c r="C15" s="33">
        <v>6</v>
      </c>
      <c r="D15" s="33">
        <v>0.54</v>
      </c>
      <c r="E15" s="33">
        <v>11.104000000000001</v>
      </c>
      <c r="F15" s="33">
        <v>140</v>
      </c>
      <c r="G15" s="33">
        <v>0.21510000000000001</v>
      </c>
      <c r="H15" s="34" t="s">
        <v>105</v>
      </c>
      <c r="I15" s="35" t="s">
        <v>6</v>
      </c>
    </row>
    <row r="16" spans="1:9" x14ac:dyDescent="0.25">
      <c r="A16" s="34" t="s">
        <v>37</v>
      </c>
      <c r="B16" s="25" t="s">
        <v>241</v>
      </c>
      <c r="C16" s="33">
        <v>8</v>
      </c>
      <c r="D16" s="33">
        <v>0.72</v>
      </c>
      <c r="E16" s="33">
        <v>11.104000000000001</v>
      </c>
      <c r="F16" s="33">
        <v>140</v>
      </c>
      <c r="G16" s="33">
        <v>0.21510000000000001</v>
      </c>
      <c r="H16" s="34" t="s">
        <v>105</v>
      </c>
      <c r="I16" s="35" t="s">
        <v>6</v>
      </c>
    </row>
    <row r="17" spans="1:9" x14ac:dyDescent="0.25">
      <c r="A17" s="34" t="s">
        <v>37</v>
      </c>
      <c r="B17" s="25" t="s">
        <v>242</v>
      </c>
      <c r="C17" s="33">
        <v>10</v>
      </c>
      <c r="D17" s="33">
        <v>7.69</v>
      </c>
      <c r="E17" s="33">
        <v>1.3</v>
      </c>
      <c r="F17" s="33">
        <v>40</v>
      </c>
      <c r="G17" s="33">
        <v>0.21510000000000001</v>
      </c>
      <c r="H17" s="34" t="s">
        <v>105</v>
      </c>
      <c r="I17" s="35" t="s">
        <v>6</v>
      </c>
    </row>
    <row r="18" spans="1:9" x14ac:dyDescent="0.25">
      <c r="A18" s="34" t="s">
        <v>37</v>
      </c>
      <c r="B18" s="25" t="s">
        <v>243</v>
      </c>
      <c r="C18" s="33">
        <v>2</v>
      </c>
      <c r="D18" s="33">
        <v>1.54</v>
      </c>
      <c r="E18" s="33">
        <v>1.3</v>
      </c>
      <c r="F18" s="33">
        <v>40</v>
      </c>
      <c r="G18" s="33">
        <v>0.21510000000000001</v>
      </c>
      <c r="H18" s="34" t="s">
        <v>105</v>
      </c>
      <c r="I18" s="35" t="s">
        <v>6</v>
      </c>
    </row>
    <row r="19" spans="1:9" x14ac:dyDescent="0.25">
      <c r="A19" s="34" t="s">
        <v>37</v>
      </c>
      <c r="B19" s="25" t="s">
        <v>244</v>
      </c>
      <c r="C19" s="33">
        <v>6</v>
      </c>
      <c r="D19" s="33">
        <v>4.62</v>
      </c>
      <c r="E19" s="33">
        <v>1.3</v>
      </c>
      <c r="F19" s="33">
        <v>40</v>
      </c>
      <c r="G19" s="33">
        <v>0.21510000000000001</v>
      </c>
      <c r="H19" s="34" t="s">
        <v>105</v>
      </c>
      <c r="I19" s="35" t="s">
        <v>6</v>
      </c>
    </row>
    <row r="20" spans="1:9" x14ac:dyDescent="0.25">
      <c r="A20" s="34" t="s">
        <v>37</v>
      </c>
      <c r="B20" s="25" t="s">
        <v>245</v>
      </c>
      <c r="C20" s="33">
        <v>8</v>
      </c>
      <c r="D20" s="33">
        <v>6.15</v>
      </c>
      <c r="E20" s="33">
        <v>1.3</v>
      </c>
      <c r="F20" s="33">
        <v>40</v>
      </c>
      <c r="G20" s="33">
        <v>0.21510000000000001</v>
      </c>
      <c r="H20" s="34" t="s">
        <v>105</v>
      </c>
      <c r="I20" s="35" t="s">
        <v>6</v>
      </c>
    </row>
    <row r="21" spans="1:9" x14ac:dyDescent="0.25">
      <c r="A21" s="34" t="s">
        <v>37</v>
      </c>
      <c r="B21" s="25" t="s">
        <v>246</v>
      </c>
      <c r="C21" s="33">
        <v>10</v>
      </c>
      <c r="D21" s="33">
        <v>4.5199999999999996</v>
      </c>
      <c r="E21" s="33">
        <v>2.21</v>
      </c>
      <c r="F21" s="33">
        <v>60</v>
      </c>
      <c r="G21" s="33">
        <v>0.21510000000000001</v>
      </c>
      <c r="H21" s="34" t="s">
        <v>105</v>
      </c>
      <c r="I21" s="35" t="s">
        <v>6</v>
      </c>
    </row>
    <row r="22" spans="1:9" x14ac:dyDescent="0.25">
      <c r="A22" s="34" t="s">
        <v>37</v>
      </c>
      <c r="B22" s="25" t="s">
        <v>247</v>
      </c>
      <c r="C22" s="33">
        <v>2</v>
      </c>
      <c r="D22" s="33">
        <v>0.9</v>
      </c>
      <c r="E22" s="33">
        <v>2.21</v>
      </c>
      <c r="F22" s="33">
        <v>60</v>
      </c>
      <c r="G22" s="33">
        <v>0.21510000000000001</v>
      </c>
      <c r="H22" s="34" t="s">
        <v>105</v>
      </c>
      <c r="I22" s="35" t="s">
        <v>6</v>
      </c>
    </row>
    <row r="23" spans="1:9" x14ac:dyDescent="0.25">
      <c r="A23" s="34" t="s">
        <v>37</v>
      </c>
      <c r="B23" s="25" t="s">
        <v>248</v>
      </c>
      <c r="C23" s="33">
        <v>6</v>
      </c>
      <c r="D23" s="33">
        <v>2.71</v>
      </c>
      <c r="E23" s="33">
        <v>2.21</v>
      </c>
      <c r="F23" s="33">
        <v>60</v>
      </c>
      <c r="G23" s="33">
        <v>0.21510000000000001</v>
      </c>
      <c r="H23" s="34" t="s">
        <v>105</v>
      </c>
      <c r="I23" s="35" t="s">
        <v>6</v>
      </c>
    </row>
    <row r="24" spans="1:9" x14ac:dyDescent="0.25">
      <c r="A24" s="34" t="s">
        <v>37</v>
      </c>
      <c r="B24" s="25" t="s">
        <v>249</v>
      </c>
      <c r="C24" s="33">
        <v>8</v>
      </c>
      <c r="D24" s="33">
        <v>3.62</v>
      </c>
      <c r="E24" s="33">
        <v>2.21</v>
      </c>
      <c r="F24" s="33">
        <v>60</v>
      </c>
      <c r="G24" s="33">
        <v>0.21510000000000001</v>
      </c>
      <c r="H24" s="34" t="s">
        <v>105</v>
      </c>
      <c r="I24" s="35" t="s">
        <v>6</v>
      </c>
    </row>
    <row r="25" spans="1:9" x14ac:dyDescent="0.25">
      <c r="A25" s="34" t="s">
        <v>37</v>
      </c>
      <c r="B25" s="25" t="s">
        <v>250</v>
      </c>
      <c r="C25" s="33">
        <v>10</v>
      </c>
      <c r="D25" s="33">
        <v>2.7</v>
      </c>
      <c r="E25" s="33">
        <v>3.7</v>
      </c>
      <c r="F25" s="33">
        <v>80</v>
      </c>
      <c r="G25" s="33">
        <v>0.21510000000000001</v>
      </c>
      <c r="H25" s="34" t="s">
        <v>105</v>
      </c>
      <c r="I25" s="35" t="s">
        <v>6</v>
      </c>
    </row>
    <row r="26" spans="1:9" x14ac:dyDescent="0.25">
      <c r="A26" s="34" t="s">
        <v>37</v>
      </c>
      <c r="B26" s="25" t="s">
        <v>251</v>
      </c>
      <c r="C26" s="33">
        <v>2</v>
      </c>
      <c r="D26" s="33">
        <v>0.54</v>
      </c>
      <c r="E26" s="33">
        <v>3.7</v>
      </c>
      <c r="F26" s="33">
        <v>80</v>
      </c>
      <c r="G26" s="33">
        <v>0.21510000000000001</v>
      </c>
      <c r="H26" s="34" t="s">
        <v>105</v>
      </c>
      <c r="I26" s="35" t="s">
        <v>6</v>
      </c>
    </row>
    <row r="27" spans="1:9" x14ac:dyDescent="0.25">
      <c r="A27" s="34" t="s">
        <v>37</v>
      </c>
      <c r="B27" s="25" t="s">
        <v>252</v>
      </c>
      <c r="C27" s="33">
        <v>6</v>
      </c>
      <c r="D27" s="33">
        <v>1.62</v>
      </c>
      <c r="E27" s="33">
        <v>3.7</v>
      </c>
      <c r="F27" s="33">
        <v>80</v>
      </c>
      <c r="G27" s="33">
        <v>0.21510000000000001</v>
      </c>
      <c r="H27" s="34" t="s">
        <v>105</v>
      </c>
      <c r="I27" s="35" t="s">
        <v>6</v>
      </c>
    </row>
    <row r="28" spans="1:9" x14ac:dyDescent="0.25">
      <c r="A28" s="34" t="s">
        <v>37</v>
      </c>
      <c r="B28" s="25" t="s">
        <v>253</v>
      </c>
      <c r="C28" s="33">
        <v>8</v>
      </c>
      <c r="D28" s="33">
        <v>2.16</v>
      </c>
      <c r="E28" s="33">
        <v>3.7</v>
      </c>
      <c r="F28" s="33">
        <v>80</v>
      </c>
      <c r="G28" s="33">
        <v>0.21510000000000001</v>
      </c>
      <c r="H28" s="34" t="s">
        <v>105</v>
      </c>
      <c r="I28" s="35" t="s">
        <v>6</v>
      </c>
    </row>
    <row r="29" spans="1:9" x14ac:dyDescent="0.25">
      <c r="A29" s="34" t="s">
        <v>37</v>
      </c>
      <c r="B29" s="25" t="s">
        <v>254</v>
      </c>
      <c r="C29" s="36">
        <v>10</v>
      </c>
      <c r="D29" s="36">
        <v>7.14</v>
      </c>
      <c r="E29" s="36">
        <v>1.4</v>
      </c>
      <c r="F29" s="36">
        <v>38</v>
      </c>
      <c r="G29" s="36">
        <v>0.2</v>
      </c>
      <c r="H29" s="34" t="s">
        <v>105</v>
      </c>
      <c r="I29" s="35" t="s">
        <v>6</v>
      </c>
    </row>
    <row r="30" spans="1:9" x14ac:dyDescent="0.25">
      <c r="A30" s="34" t="s">
        <v>37</v>
      </c>
      <c r="B30" s="25" t="s">
        <v>255</v>
      </c>
      <c r="C30" s="36">
        <v>2</v>
      </c>
      <c r="D30" s="36">
        <v>1.43</v>
      </c>
      <c r="E30" s="36">
        <v>1.4</v>
      </c>
      <c r="F30" s="36">
        <v>38</v>
      </c>
      <c r="G30" s="36">
        <v>0.2</v>
      </c>
      <c r="H30" s="34" t="s">
        <v>105</v>
      </c>
      <c r="I30" s="35" t="s">
        <v>6</v>
      </c>
    </row>
    <row r="31" spans="1:9" x14ac:dyDescent="0.25">
      <c r="A31" s="34" t="s">
        <v>37</v>
      </c>
      <c r="B31" s="25" t="s">
        <v>256</v>
      </c>
      <c r="C31" s="36">
        <v>6</v>
      </c>
      <c r="D31" s="36">
        <v>4.29</v>
      </c>
      <c r="E31" s="36">
        <v>1.4</v>
      </c>
      <c r="F31" s="36">
        <v>38</v>
      </c>
      <c r="G31" s="36">
        <v>0.2</v>
      </c>
      <c r="H31" s="34" t="s">
        <v>105</v>
      </c>
      <c r="I31" s="35" t="s">
        <v>6</v>
      </c>
    </row>
    <row r="32" spans="1:9" x14ac:dyDescent="0.25">
      <c r="A32" s="34" t="s">
        <v>37</v>
      </c>
      <c r="B32" s="25" t="s">
        <v>257</v>
      </c>
      <c r="C32" s="36">
        <v>8</v>
      </c>
      <c r="D32" s="36">
        <v>5.71</v>
      </c>
      <c r="E32" s="36">
        <v>1.4</v>
      </c>
      <c r="F32" s="36">
        <v>38</v>
      </c>
      <c r="G32" s="36">
        <v>0.2</v>
      </c>
      <c r="H32" s="34" t="s">
        <v>105</v>
      </c>
      <c r="I32" s="35" t="s">
        <v>6</v>
      </c>
    </row>
    <row r="33" spans="1:9" x14ac:dyDescent="0.25">
      <c r="A33" s="34" t="s">
        <v>37</v>
      </c>
      <c r="B33" s="25" t="s">
        <v>258</v>
      </c>
      <c r="C33" s="33">
        <v>3.5</v>
      </c>
      <c r="D33" s="33">
        <v>6.14</v>
      </c>
      <c r="E33" s="36">
        <v>0.56999999999999995</v>
      </c>
      <c r="F33" s="36">
        <v>22</v>
      </c>
      <c r="G33" s="36">
        <v>0.31</v>
      </c>
      <c r="H33" s="34" t="s">
        <v>105</v>
      </c>
      <c r="I33" s="35" t="s">
        <v>6</v>
      </c>
    </row>
    <row r="34" spans="1:9" x14ac:dyDescent="0.25">
      <c r="A34" s="34" t="s">
        <v>37</v>
      </c>
      <c r="B34" s="25" t="s">
        <v>259</v>
      </c>
      <c r="C34" s="33">
        <v>4.5</v>
      </c>
      <c r="D34" s="33">
        <v>7.89</v>
      </c>
      <c r="E34" s="36">
        <v>0.56999999999999995</v>
      </c>
      <c r="F34" s="36">
        <v>22</v>
      </c>
      <c r="G34" s="36">
        <v>0.31</v>
      </c>
      <c r="H34" s="34" t="s">
        <v>105</v>
      </c>
      <c r="I34" s="35" t="s">
        <v>6</v>
      </c>
    </row>
    <row r="35" spans="1:9" x14ac:dyDescent="0.25">
      <c r="A35" s="34" t="s">
        <v>37</v>
      </c>
      <c r="B35" s="25" t="s">
        <v>260</v>
      </c>
      <c r="C35" s="33">
        <v>4</v>
      </c>
      <c r="D35" s="33">
        <v>7.0179999999999998</v>
      </c>
      <c r="E35" s="36">
        <v>0.56999999999999995</v>
      </c>
      <c r="F35" s="36">
        <v>22</v>
      </c>
      <c r="G35" s="36">
        <v>0.31</v>
      </c>
      <c r="H35" s="34" t="s">
        <v>105</v>
      </c>
      <c r="I35" s="35" t="s">
        <v>6</v>
      </c>
    </row>
    <row r="36" spans="1:9" x14ac:dyDescent="0.25">
      <c r="A36" s="34" t="s">
        <v>37</v>
      </c>
      <c r="B36" s="25" t="s">
        <v>261</v>
      </c>
      <c r="C36" s="33">
        <v>5.5</v>
      </c>
      <c r="D36" s="33">
        <v>9.65</v>
      </c>
      <c r="E36" s="36">
        <v>0.56999999999999995</v>
      </c>
      <c r="F36" s="36">
        <v>22</v>
      </c>
      <c r="G36" s="36">
        <v>0.31</v>
      </c>
      <c r="H36" s="34" t="s">
        <v>105</v>
      </c>
      <c r="I36" s="35" t="s">
        <v>6</v>
      </c>
    </row>
    <row r="37" spans="1:9" x14ac:dyDescent="0.25">
      <c r="A37" s="34" t="s">
        <v>37</v>
      </c>
      <c r="B37" s="25" t="s">
        <v>262</v>
      </c>
      <c r="C37" s="33">
        <v>5</v>
      </c>
      <c r="D37" s="33">
        <v>8.77</v>
      </c>
      <c r="E37" s="36">
        <v>0.56999999999999995</v>
      </c>
      <c r="F37" s="36">
        <v>22</v>
      </c>
      <c r="G37" s="36">
        <v>0.31</v>
      </c>
      <c r="H37" s="34" t="s">
        <v>105</v>
      </c>
      <c r="I37" s="35" t="s">
        <v>6</v>
      </c>
    </row>
    <row r="38" spans="1:9" x14ac:dyDescent="0.25">
      <c r="A38" s="34" t="s">
        <v>37</v>
      </c>
      <c r="B38" s="25" t="s">
        <v>263</v>
      </c>
      <c r="C38" s="33">
        <v>6.5</v>
      </c>
      <c r="D38" s="33">
        <v>11.4</v>
      </c>
      <c r="E38" s="36">
        <v>0.56999999999999995</v>
      </c>
      <c r="F38" s="36">
        <v>22</v>
      </c>
      <c r="G38" s="36">
        <v>0.31</v>
      </c>
      <c r="H38" s="34" t="s">
        <v>105</v>
      </c>
      <c r="I38" s="35" t="s">
        <v>6</v>
      </c>
    </row>
    <row r="39" spans="1:9" x14ac:dyDescent="0.25">
      <c r="A39" s="34" t="s">
        <v>37</v>
      </c>
      <c r="B39" s="25" t="s">
        <v>264</v>
      </c>
      <c r="C39" s="33">
        <v>6</v>
      </c>
      <c r="D39" s="33">
        <v>10.53</v>
      </c>
      <c r="E39" s="36">
        <v>0.56999999999999995</v>
      </c>
      <c r="F39" s="36">
        <v>22</v>
      </c>
      <c r="G39" s="36">
        <v>0.31</v>
      </c>
      <c r="H39" s="34" t="s">
        <v>105</v>
      </c>
      <c r="I39" s="35" t="s">
        <v>6</v>
      </c>
    </row>
    <row r="40" spans="1:9" x14ac:dyDescent="0.25">
      <c r="A40" s="34" t="s">
        <v>37</v>
      </c>
      <c r="B40" s="3" t="s">
        <v>265</v>
      </c>
      <c r="C40" s="33">
        <v>3.5</v>
      </c>
      <c r="D40" s="33">
        <v>6.8</v>
      </c>
      <c r="E40" s="36">
        <v>0.51500000000000001</v>
      </c>
      <c r="F40" s="36">
        <v>26</v>
      </c>
      <c r="G40" s="36">
        <v>0.31</v>
      </c>
      <c r="H40" s="34" t="s">
        <v>105</v>
      </c>
      <c r="I40" s="35" t="s">
        <v>6</v>
      </c>
    </row>
    <row r="41" spans="1:9" x14ac:dyDescent="0.25">
      <c r="A41" s="34" t="s">
        <v>37</v>
      </c>
      <c r="B41" s="3" t="s">
        <v>266</v>
      </c>
      <c r="C41" s="33">
        <v>4.5</v>
      </c>
      <c r="D41" s="33">
        <v>8.74</v>
      </c>
      <c r="E41" s="36">
        <v>0.51500000000000001</v>
      </c>
      <c r="F41" s="36">
        <v>26</v>
      </c>
      <c r="G41" s="36">
        <v>0.31</v>
      </c>
      <c r="H41" s="34" t="s">
        <v>105</v>
      </c>
      <c r="I41" s="35" t="s">
        <v>6</v>
      </c>
    </row>
    <row r="42" spans="1:9" x14ac:dyDescent="0.25">
      <c r="A42" s="34" t="s">
        <v>37</v>
      </c>
      <c r="B42" s="3" t="s">
        <v>267</v>
      </c>
      <c r="C42" s="33">
        <v>4</v>
      </c>
      <c r="D42" s="33">
        <v>7.77</v>
      </c>
      <c r="E42" s="36">
        <v>0.51500000000000001</v>
      </c>
      <c r="F42" s="36">
        <v>26</v>
      </c>
      <c r="G42" s="36">
        <v>0.31</v>
      </c>
      <c r="H42" s="34" t="s">
        <v>105</v>
      </c>
      <c r="I42" s="35" t="s">
        <v>6</v>
      </c>
    </row>
    <row r="43" spans="1:9" x14ac:dyDescent="0.25">
      <c r="A43" s="34" t="s">
        <v>37</v>
      </c>
      <c r="B43" s="3" t="s">
        <v>268</v>
      </c>
      <c r="C43" s="33">
        <v>5.5</v>
      </c>
      <c r="D43" s="33">
        <v>10.68</v>
      </c>
      <c r="E43" s="36">
        <v>0.51500000000000001</v>
      </c>
      <c r="F43" s="36">
        <v>26</v>
      </c>
      <c r="G43" s="36">
        <v>0.31</v>
      </c>
      <c r="H43" s="34" t="s">
        <v>105</v>
      </c>
      <c r="I43" s="35" t="s">
        <v>6</v>
      </c>
    </row>
    <row r="44" spans="1:9" x14ac:dyDescent="0.25">
      <c r="A44" s="34" t="s">
        <v>37</v>
      </c>
      <c r="B44" s="3" t="s">
        <v>269</v>
      </c>
      <c r="C44" s="33">
        <v>5</v>
      </c>
      <c r="D44" s="33">
        <v>9.7100000000000009</v>
      </c>
      <c r="E44" s="36">
        <v>0.51500000000000001</v>
      </c>
      <c r="F44" s="36">
        <v>26</v>
      </c>
      <c r="G44" s="36">
        <v>0.31</v>
      </c>
      <c r="H44" s="34" t="s">
        <v>105</v>
      </c>
      <c r="I44" s="35" t="s">
        <v>6</v>
      </c>
    </row>
    <row r="45" spans="1:9" x14ac:dyDescent="0.25">
      <c r="A45" s="34" t="s">
        <v>37</v>
      </c>
      <c r="B45" s="3" t="s">
        <v>270</v>
      </c>
      <c r="C45" s="33">
        <v>6</v>
      </c>
      <c r="D45" s="33">
        <v>11.65</v>
      </c>
      <c r="E45" s="36">
        <v>0.51500000000000001</v>
      </c>
      <c r="F45" s="36">
        <v>26</v>
      </c>
      <c r="G45" s="36">
        <v>0.31</v>
      </c>
      <c r="H45" s="34" t="s">
        <v>105</v>
      </c>
      <c r="I45" s="35" t="s">
        <v>6</v>
      </c>
    </row>
    <row r="46" spans="1:9" x14ac:dyDescent="0.25">
      <c r="A46" s="34" t="s">
        <v>37</v>
      </c>
      <c r="B46" s="3" t="s">
        <v>271</v>
      </c>
      <c r="C46" s="33">
        <v>6.5</v>
      </c>
      <c r="D46" s="33">
        <v>12.62</v>
      </c>
      <c r="E46" s="36">
        <v>0.51500000000000001</v>
      </c>
      <c r="F46" s="36">
        <v>26</v>
      </c>
      <c r="G46" s="36">
        <v>0.31</v>
      </c>
      <c r="H46" s="34" t="s">
        <v>105</v>
      </c>
      <c r="I46" s="35" t="s">
        <v>6</v>
      </c>
    </row>
    <row r="47" spans="1:9" x14ac:dyDescent="0.25">
      <c r="A47" s="34" t="s">
        <v>37</v>
      </c>
      <c r="B47" s="149" t="s">
        <v>272</v>
      </c>
      <c r="C47" s="33">
        <v>10</v>
      </c>
      <c r="D47" s="33">
        <v>0.74</v>
      </c>
      <c r="E47" s="33">
        <v>13.533000000000001</v>
      </c>
      <c r="F47" s="33">
        <v>139.77599999999998</v>
      </c>
      <c r="G47" s="33">
        <v>0.21510000000000001</v>
      </c>
      <c r="H47" s="34" t="s">
        <v>105</v>
      </c>
      <c r="I47" s="35" t="s">
        <v>6</v>
      </c>
    </row>
    <row r="48" spans="1:9" x14ac:dyDescent="0.25">
      <c r="A48" s="34" t="s">
        <v>37</v>
      </c>
      <c r="B48" s="150" t="s">
        <v>273</v>
      </c>
      <c r="C48" s="33">
        <v>2</v>
      </c>
      <c r="D48" s="33">
        <v>0.15</v>
      </c>
      <c r="E48" s="33">
        <v>13.533000000000001</v>
      </c>
      <c r="F48" s="33">
        <v>139.77599999999998</v>
      </c>
      <c r="G48" s="33">
        <v>0.21510000000000001</v>
      </c>
      <c r="H48" s="34" t="s">
        <v>105</v>
      </c>
      <c r="I48" s="35" t="s">
        <v>6</v>
      </c>
    </row>
    <row r="49" spans="1:9" x14ac:dyDescent="0.25">
      <c r="A49" s="34" t="s">
        <v>37</v>
      </c>
      <c r="B49" s="150" t="s">
        <v>274</v>
      </c>
      <c r="C49" s="33">
        <v>4</v>
      </c>
      <c r="D49" s="33">
        <v>0.3</v>
      </c>
      <c r="E49" s="33">
        <v>13.533000000000001</v>
      </c>
      <c r="F49" s="33">
        <v>139.77599999999998</v>
      </c>
      <c r="G49" s="33">
        <v>0.21510000000000001</v>
      </c>
      <c r="H49" s="34" t="s">
        <v>105</v>
      </c>
      <c r="I49" s="35" t="s">
        <v>6</v>
      </c>
    </row>
    <row r="50" spans="1:9" x14ac:dyDescent="0.25">
      <c r="A50" s="34" t="s">
        <v>37</v>
      </c>
      <c r="B50" s="149" t="s">
        <v>275</v>
      </c>
      <c r="C50" s="33">
        <v>6</v>
      </c>
      <c r="D50" s="33">
        <v>0.44</v>
      </c>
      <c r="E50" s="33">
        <v>13.533000000000001</v>
      </c>
      <c r="F50" s="33">
        <v>139.77599999999998</v>
      </c>
      <c r="G50" s="33">
        <v>0.21510000000000001</v>
      </c>
      <c r="H50" s="34" t="s">
        <v>105</v>
      </c>
      <c r="I50" s="35" t="s">
        <v>6</v>
      </c>
    </row>
    <row r="51" spans="1:9" x14ac:dyDescent="0.25">
      <c r="A51" s="34" t="s">
        <v>37</v>
      </c>
      <c r="B51" s="149" t="s">
        <v>276</v>
      </c>
      <c r="C51" s="33">
        <v>8</v>
      </c>
      <c r="D51" s="33">
        <v>0.59</v>
      </c>
      <c r="E51" s="33">
        <v>13.533000000000001</v>
      </c>
      <c r="F51" s="33">
        <v>139.77599999999998</v>
      </c>
      <c r="G51" s="33">
        <v>0.21510000000000001</v>
      </c>
      <c r="H51" s="34" t="s">
        <v>105</v>
      </c>
      <c r="I51" s="35" t="s">
        <v>6</v>
      </c>
    </row>
    <row r="52" spans="1:9" x14ac:dyDescent="0.25">
      <c r="A52" s="34" t="s">
        <v>37</v>
      </c>
      <c r="B52" s="149" t="s">
        <v>277</v>
      </c>
      <c r="C52" s="33">
        <v>10</v>
      </c>
      <c r="D52" s="33">
        <v>2.72</v>
      </c>
      <c r="E52" s="33">
        <v>3.6782000000000004</v>
      </c>
      <c r="F52" s="33">
        <v>79.872</v>
      </c>
      <c r="G52" s="33">
        <v>0.20075999999999999</v>
      </c>
      <c r="H52" s="34" t="s">
        <v>105</v>
      </c>
      <c r="I52" s="35" t="s">
        <v>6</v>
      </c>
    </row>
    <row r="53" spans="1:9" x14ac:dyDescent="0.25">
      <c r="A53" s="34" t="s">
        <v>37</v>
      </c>
      <c r="B53" s="149" t="s">
        <v>278</v>
      </c>
      <c r="C53" s="33">
        <v>2</v>
      </c>
      <c r="D53" s="33">
        <v>0.54</v>
      </c>
      <c r="E53" s="33">
        <v>3.6782000000000004</v>
      </c>
      <c r="F53" s="33">
        <v>79.872</v>
      </c>
      <c r="G53" s="33">
        <v>0.20075999999999999</v>
      </c>
      <c r="H53" s="34" t="s">
        <v>105</v>
      </c>
      <c r="I53" s="35" t="s">
        <v>6</v>
      </c>
    </row>
    <row r="54" spans="1:9" x14ac:dyDescent="0.25">
      <c r="A54" s="34" t="s">
        <v>37</v>
      </c>
      <c r="B54" s="149" t="s">
        <v>279</v>
      </c>
      <c r="C54" s="33">
        <v>4</v>
      </c>
      <c r="D54" s="33">
        <v>1.0900000000000001</v>
      </c>
      <c r="E54" s="33">
        <v>3.6782000000000004</v>
      </c>
      <c r="F54" s="33">
        <v>79.872</v>
      </c>
      <c r="G54" s="33">
        <v>0.20075999999999999</v>
      </c>
      <c r="H54" s="34" t="s">
        <v>105</v>
      </c>
      <c r="I54" s="35" t="s">
        <v>6</v>
      </c>
    </row>
    <row r="55" spans="1:9" x14ac:dyDescent="0.25">
      <c r="A55" s="34" t="s">
        <v>37</v>
      </c>
      <c r="B55" s="149" t="s">
        <v>280</v>
      </c>
      <c r="C55" s="33">
        <v>6</v>
      </c>
      <c r="D55" s="33">
        <v>1.63</v>
      </c>
      <c r="E55" s="33">
        <v>3.6782000000000004</v>
      </c>
      <c r="F55" s="33">
        <v>79.872</v>
      </c>
      <c r="G55" s="33">
        <v>0.20075999999999999</v>
      </c>
      <c r="H55" s="34" t="s">
        <v>105</v>
      </c>
      <c r="I55" s="35" t="s">
        <v>6</v>
      </c>
    </row>
    <row r="56" spans="1:9" x14ac:dyDescent="0.25">
      <c r="A56" s="34" t="s">
        <v>37</v>
      </c>
      <c r="B56" s="149" t="s">
        <v>281</v>
      </c>
      <c r="C56" s="33">
        <v>8</v>
      </c>
      <c r="D56" s="33">
        <v>2.17</v>
      </c>
      <c r="E56" s="33">
        <v>3.6782000000000004</v>
      </c>
      <c r="F56" s="33">
        <v>79.872</v>
      </c>
      <c r="G56" s="33">
        <v>0.20075999999999999</v>
      </c>
      <c r="H56" s="34" t="s">
        <v>105</v>
      </c>
      <c r="I56" s="35" t="s">
        <v>6</v>
      </c>
    </row>
    <row r="57" spans="1:9" x14ac:dyDescent="0.25">
      <c r="A57" s="34" t="s">
        <v>37</v>
      </c>
      <c r="B57" s="3" t="s">
        <v>282</v>
      </c>
      <c r="C57" s="33">
        <v>10</v>
      </c>
      <c r="D57" s="33">
        <v>7.58</v>
      </c>
      <c r="E57" s="33">
        <v>1.3186</v>
      </c>
      <c r="F57" s="33">
        <v>39.936</v>
      </c>
      <c r="G57" s="33">
        <v>0.20075999999999999</v>
      </c>
      <c r="H57" s="34" t="s">
        <v>105</v>
      </c>
      <c r="I57" s="35" t="s">
        <v>6</v>
      </c>
    </row>
    <row r="58" spans="1:9" x14ac:dyDescent="0.25">
      <c r="A58" s="34" t="s">
        <v>37</v>
      </c>
      <c r="B58" s="3" t="s">
        <v>283</v>
      </c>
      <c r="C58" s="33">
        <v>2</v>
      </c>
      <c r="D58" s="33">
        <v>1.52</v>
      </c>
      <c r="E58" s="33">
        <v>1.3186</v>
      </c>
      <c r="F58" s="33">
        <v>39.936</v>
      </c>
      <c r="G58" s="33">
        <v>0.20075999999999999</v>
      </c>
      <c r="H58" s="34" t="s">
        <v>105</v>
      </c>
      <c r="I58" s="35" t="s">
        <v>6</v>
      </c>
    </row>
    <row r="59" spans="1:9" x14ac:dyDescent="0.25">
      <c r="A59" s="34" t="s">
        <v>37</v>
      </c>
      <c r="B59" s="3" t="s">
        <v>284</v>
      </c>
      <c r="C59" s="33">
        <v>6</v>
      </c>
      <c r="D59" s="33">
        <v>4.55</v>
      </c>
      <c r="E59" s="33">
        <v>1.3186</v>
      </c>
      <c r="F59" s="33">
        <v>39.936</v>
      </c>
      <c r="G59" s="33">
        <v>0.20075999999999999</v>
      </c>
      <c r="H59" s="34" t="s">
        <v>105</v>
      </c>
      <c r="I59" s="35" t="s">
        <v>6</v>
      </c>
    </row>
    <row r="60" spans="1:9" x14ac:dyDescent="0.25">
      <c r="A60" s="34" t="s">
        <v>37</v>
      </c>
      <c r="B60" s="3" t="s">
        <v>285</v>
      </c>
      <c r="C60" s="33">
        <v>8</v>
      </c>
      <c r="D60" s="33">
        <v>6.07</v>
      </c>
      <c r="E60" s="33">
        <v>1.3186</v>
      </c>
      <c r="F60" s="33">
        <v>39.936</v>
      </c>
      <c r="G60" s="33">
        <v>0.20075999999999999</v>
      </c>
      <c r="H60" s="34" t="s">
        <v>105</v>
      </c>
      <c r="I60" s="35" t="s">
        <v>6</v>
      </c>
    </row>
    <row r="61" spans="1:9" x14ac:dyDescent="0.25">
      <c r="A61" s="34" t="s">
        <v>37</v>
      </c>
      <c r="B61" s="25" t="s">
        <v>286</v>
      </c>
      <c r="C61" s="33">
        <v>10</v>
      </c>
      <c r="D61" s="33">
        <v>2.4</v>
      </c>
      <c r="E61" s="33">
        <v>4.1639999999999997</v>
      </c>
      <c r="F61" s="33">
        <v>99.839999999999989</v>
      </c>
      <c r="G61" s="33">
        <v>0.21510000000000001</v>
      </c>
      <c r="H61" s="34" t="s">
        <v>105</v>
      </c>
      <c r="I61" s="35" t="s">
        <v>6</v>
      </c>
    </row>
    <row r="62" spans="1:9" x14ac:dyDescent="0.25">
      <c r="A62" s="34" t="s">
        <v>37</v>
      </c>
      <c r="B62" s="25" t="s">
        <v>287</v>
      </c>
      <c r="C62" s="33">
        <v>6</v>
      </c>
      <c r="D62" s="33">
        <v>1.44</v>
      </c>
      <c r="E62" s="33">
        <v>4.1639999999999997</v>
      </c>
      <c r="F62" s="33">
        <v>99.839999999999989</v>
      </c>
      <c r="G62" s="33">
        <v>0.21510000000000001</v>
      </c>
      <c r="H62" s="34" t="s">
        <v>105</v>
      </c>
      <c r="I62" s="35" t="s">
        <v>6</v>
      </c>
    </row>
    <row r="63" spans="1:9" x14ac:dyDescent="0.25">
      <c r="A63" s="34" t="s">
        <v>37</v>
      </c>
      <c r="B63" s="25" t="s">
        <v>288</v>
      </c>
      <c r="C63" s="33">
        <v>8</v>
      </c>
      <c r="D63" s="33">
        <v>1.92</v>
      </c>
      <c r="E63" s="33">
        <v>4.1639999999999997</v>
      </c>
      <c r="F63" s="33">
        <v>99.839999999999989</v>
      </c>
      <c r="G63" s="33">
        <v>0.21510000000000001</v>
      </c>
      <c r="H63" s="34" t="s">
        <v>105</v>
      </c>
      <c r="I63" s="35" t="s">
        <v>6</v>
      </c>
    </row>
    <row r="64" spans="1:9" x14ac:dyDescent="0.25">
      <c r="A64" s="34" t="s">
        <v>37</v>
      </c>
      <c r="B64" s="25" t="s">
        <v>289</v>
      </c>
      <c r="C64" s="33">
        <v>10</v>
      </c>
      <c r="D64" s="33">
        <v>1.92</v>
      </c>
      <c r="E64" s="33">
        <v>5.2050000000000001</v>
      </c>
      <c r="F64" s="33">
        <v>119.80799999999999</v>
      </c>
      <c r="G64" s="33">
        <v>0.21510000000000001</v>
      </c>
      <c r="H64" s="34" t="s">
        <v>105</v>
      </c>
      <c r="I64" s="35" t="s">
        <v>6</v>
      </c>
    </row>
    <row r="65" spans="1:9" x14ac:dyDescent="0.25">
      <c r="A65" s="34" t="s">
        <v>37</v>
      </c>
      <c r="B65" s="25" t="s">
        <v>290</v>
      </c>
      <c r="C65" s="33">
        <v>6</v>
      </c>
      <c r="D65" s="33">
        <v>1.1499999999999999</v>
      </c>
      <c r="E65" s="33">
        <v>5.2050000000000001</v>
      </c>
      <c r="F65" s="33">
        <v>119.80799999999999</v>
      </c>
      <c r="G65" s="33">
        <v>0.21510000000000001</v>
      </c>
      <c r="H65" s="34" t="s">
        <v>105</v>
      </c>
      <c r="I65" s="35" t="s">
        <v>6</v>
      </c>
    </row>
    <row r="66" spans="1:9" x14ac:dyDescent="0.25">
      <c r="A66" s="34" t="s">
        <v>37</v>
      </c>
      <c r="B66" s="25" t="s">
        <v>291</v>
      </c>
      <c r="C66" s="33">
        <v>8</v>
      </c>
      <c r="D66" s="33">
        <v>1.54</v>
      </c>
      <c r="E66" s="33">
        <v>5.2050000000000001</v>
      </c>
      <c r="F66" s="33">
        <v>119.80799999999999</v>
      </c>
      <c r="G66" s="33">
        <v>0.21510000000000001</v>
      </c>
      <c r="H66" s="34" t="s">
        <v>105</v>
      </c>
      <c r="I66" s="35" t="s">
        <v>6</v>
      </c>
    </row>
    <row r="67" spans="1:9" x14ac:dyDescent="0.25">
      <c r="A67" s="34" t="s">
        <v>37</v>
      </c>
      <c r="B67" s="25" t="s">
        <v>292</v>
      </c>
      <c r="C67" s="33">
        <v>10</v>
      </c>
      <c r="D67" s="33">
        <v>12.01</v>
      </c>
      <c r="E67" s="33">
        <v>0.83279999999999998</v>
      </c>
      <c r="F67" s="33">
        <v>19.968</v>
      </c>
      <c r="G67" s="33">
        <v>0.21510000000000001</v>
      </c>
      <c r="H67" s="34" t="s">
        <v>105</v>
      </c>
      <c r="I67" s="35" t="s">
        <v>6</v>
      </c>
    </row>
    <row r="68" spans="1:9" x14ac:dyDescent="0.25">
      <c r="A68" s="34" t="s">
        <v>37</v>
      </c>
      <c r="B68" s="25" t="s">
        <v>293</v>
      </c>
      <c r="C68" s="33">
        <v>6</v>
      </c>
      <c r="D68" s="33">
        <v>7.2</v>
      </c>
      <c r="E68" s="33">
        <v>0.83279999999999998</v>
      </c>
      <c r="F68" s="33">
        <v>19.968</v>
      </c>
      <c r="G68" s="33">
        <v>0.21510000000000001</v>
      </c>
      <c r="H68" s="34" t="s">
        <v>105</v>
      </c>
      <c r="I68" s="35" t="s">
        <v>6</v>
      </c>
    </row>
    <row r="69" spans="1:9" x14ac:dyDescent="0.25">
      <c r="A69" s="34" t="s">
        <v>37</v>
      </c>
      <c r="B69" s="25" t="s">
        <v>294</v>
      </c>
      <c r="C69" s="33">
        <v>8</v>
      </c>
      <c r="D69" s="33">
        <v>9.61</v>
      </c>
      <c r="E69" s="33">
        <v>0.83279999999999998</v>
      </c>
      <c r="F69" s="33">
        <v>19.968</v>
      </c>
      <c r="G69" s="33">
        <v>0.21510000000000001</v>
      </c>
      <c r="H69" s="34" t="s">
        <v>105</v>
      </c>
      <c r="I69" s="35" t="s">
        <v>6</v>
      </c>
    </row>
    <row r="70" spans="1:9" x14ac:dyDescent="0.25">
      <c r="A70" s="34" t="s">
        <v>37</v>
      </c>
      <c r="B70" s="25" t="s">
        <v>295</v>
      </c>
      <c r="C70" s="33">
        <v>10</v>
      </c>
      <c r="D70" s="33">
        <v>7.2</v>
      </c>
      <c r="E70" s="33">
        <v>1.3880000000000001</v>
      </c>
      <c r="F70" s="33">
        <v>39.936</v>
      </c>
      <c r="G70" s="33">
        <v>0.21510000000000001</v>
      </c>
      <c r="H70" s="34" t="s">
        <v>105</v>
      </c>
      <c r="I70" s="35" t="s">
        <v>6</v>
      </c>
    </row>
    <row r="71" spans="1:9" x14ac:dyDescent="0.25">
      <c r="A71" s="34" t="s">
        <v>37</v>
      </c>
      <c r="B71" s="25" t="s">
        <v>296</v>
      </c>
      <c r="C71" s="33">
        <v>6</v>
      </c>
      <c r="D71" s="33">
        <v>4.32</v>
      </c>
      <c r="E71" s="33">
        <v>1.3880000000000001</v>
      </c>
      <c r="F71" s="33">
        <v>39.936</v>
      </c>
      <c r="G71" s="33">
        <v>0.21510000000000001</v>
      </c>
      <c r="H71" s="34" t="s">
        <v>105</v>
      </c>
      <c r="I71" s="35" t="s">
        <v>6</v>
      </c>
    </row>
    <row r="72" spans="1:9" x14ac:dyDescent="0.25">
      <c r="A72" s="34" t="s">
        <v>37</v>
      </c>
      <c r="B72" s="25" t="s">
        <v>297</v>
      </c>
      <c r="C72" s="33">
        <v>8</v>
      </c>
      <c r="D72" s="33">
        <v>5.76</v>
      </c>
      <c r="E72" s="33">
        <v>1.3880000000000001</v>
      </c>
      <c r="F72" s="33">
        <v>39.936</v>
      </c>
      <c r="G72" s="33">
        <v>0.21510000000000001</v>
      </c>
      <c r="H72" s="34" t="s">
        <v>105</v>
      </c>
      <c r="I72" s="35" t="s">
        <v>6</v>
      </c>
    </row>
    <row r="73" spans="1:9" x14ac:dyDescent="0.25">
      <c r="A73" s="34" t="s">
        <v>37</v>
      </c>
      <c r="B73" s="25" t="s">
        <v>298</v>
      </c>
      <c r="C73" s="33">
        <v>10</v>
      </c>
      <c r="D73" s="33">
        <v>4.8</v>
      </c>
      <c r="E73" s="33">
        <v>2.0819999999999999</v>
      </c>
      <c r="F73" s="33">
        <v>59.903999999999996</v>
      </c>
      <c r="G73" s="33">
        <v>0.21510000000000001</v>
      </c>
      <c r="H73" s="34" t="s">
        <v>105</v>
      </c>
      <c r="I73" s="35" t="s">
        <v>6</v>
      </c>
    </row>
    <row r="74" spans="1:9" x14ac:dyDescent="0.25">
      <c r="A74" s="34" t="s">
        <v>37</v>
      </c>
      <c r="B74" s="25" t="s">
        <v>299</v>
      </c>
      <c r="C74" s="33">
        <v>6</v>
      </c>
      <c r="D74" s="33">
        <v>2.88</v>
      </c>
      <c r="E74" s="33">
        <v>2.0819999999999999</v>
      </c>
      <c r="F74" s="33">
        <v>59.903999999999996</v>
      </c>
      <c r="G74" s="33">
        <v>0.21510000000000001</v>
      </c>
      <c r="H74" s="34" t="s">
        <v>105</v>
      </c>
      <c r="I74" s="35" t="s">
        <v>6</v>
      </c>
    </row>
    <row r="75" spans="1:9" x14ac:dyDescent="0.25">
      <c r="A75" s="34" t="s">
        <v>37</v>
      </c>
      <c r="B75" s="25" t="s">
        <v>300</v>
      </c>
      <c r="C75" s="33">
        <v>8</v>
      </c>
      <c r="D75" s="33">
        <v>3.84</v>
      </c>
      <c r="E75" s="33">
        <v>2.0819999999999999</v>
      </c>
      <c r="F75" s="33">
        <v>59.903999999999996</v>
      </c>
      <c r="G75" s="33">
        <v>0.21510000000000001</v>
      </c>
      <c r="H75" s="34" t="s">
        <v>105</v>
      </c>
      <c r="I75" s="35" t="s">
        <v>6</v>
      </c>
    </row>
    <row r="76" spans="1:9" x14ac:dyDescent="0.25">
      <c r="A76" s="34" t="s">
        <v>37</v>
      </c>
      <c r="B76" s="25" t="s">
        <v>301</v>
      </c>
      <c r="C76" s="33">
        <v>10</v>
      </c>
      <c r="D76" s="33">
        <v>4</v>
      </c>
      <c r="E76" s="33">
        <v>2.4984000000000002</v>
      </c>
      <c r="F76" s="33">
        <v>69.887999999999991</v>
      </c>
      <c r="G76" s="33">
        <v>0.21510000000000001</v>
      </c>
      <c r="H76" s="34" t="s">
        <v>105</v>
      </c>
      <c r="I76" s="35" t="s">
        <v>6</v>
      </c>
    </row>
    <row r="77" spans="1:9" x14ac:dyDescent="0.25">
      <c r="A77" s="34" t="s">
        <v>37</v>
      </c>
      <c r="B77" s="25" t="s">
        <v>302</v>
      </c>
      <c r="C77" s="33">
        <v>6</v>
      </c>
      <c r="D77" s="33">
        <v>2.4</v>
      </c>
      <c r="E77" s="33">
        <v>2.4984000000000002</v>
      </c>
      <c r="F77" s="33">
        <v>69.887999999999991</v>
      </c>
      <c r="G77" s="33">
        <v>0.21510000000000001</v>
      </c>
      <c r="H77" s="34" t="s">
        <v>105</v>
      </c>
      <c r="I77" s="35" t="s">
        <v>6</v>
      </c>
    </row>
    <row r="78" spans="1:9" x14ac:dyDescent="0.25">
      <c r="A78" s="34" t="s">
        <v>37</v>
      </c>
      <c r="B78" s="25" t="s">
        <v>303</v>
      </c>
      <c r="C78" s="33">
        <v>8</v>
      </c>
      <c r="D78" s="33">
        <v>3.2</v>
      </c>
      <c r="E78" s="33">
        <v>2.4984000000000002</v>
      </c>
      <c r="F78" s="33">
        <v>69.887999999999991</v>
      </c>
      <c r="G78" s="33">
        <v>0.21510000000000001</v>
      </c>
      <c r="H78" s="34" t="s">
        <v>105</v>
      </c>
      <c r="I78" s="35" t="s">
        <v>6</v>
      </c>
    </row>
    <row r="79" spans="1:9" x14ac:dyDescent="0.25">
      <c r="A79" s="34" t="s">
        <v>37</v>
      </c>
      <c r="B79" s="25" t="s">
        <v>304</v>
      </c>
      <c r="C79" s="33">
        <v>10</v>
      </c>
      <c r="D79" s="33">
        <v>3.27</v>
      </c>
      <c r="E79" s="33">
        <v>3.0536000000000003</v>
      </c>
      <c r="F79" s="33">
        <v>79.872</v>
      </c>
      <c r="G79" s="33">
        <v>0.21510000000000001</v>
      </c>
      <c r="H79" s="34" t="s">
        <v>105</v>
      </c>
      <c r="I79" s="35" t="s">
        <v>6</v>
      </c>
    </row>
    <row r="80" spans="1:9" x14ac:dyDescent="0.25">
      <c r="A80" s="34" t="s">
        <v>37</v>
      </c>
      <c r="B80" s="25" t="s">
        <v>305</v>
      </c>
      <c r="C80" s="33">
        <v>6</v>
      </c>
      <c r="D80" s="33">
        <v>1.96</v>
      </c>
      <c r="E80" s="33">
        <v>3.0536000000000003</v>
      </c>
      <c r="F80" s="33">
        <v>79.872</v>
      </c>
      <c r="G80" s="33">
        <v>0.21510000000000001</v>
      </c>
      <c r="H80" s="34" t="s">
        <v>105</v>
      </c>
      <c r="I80" s="35" t="s">
        <v>6</v>
      </c>
    </row>
    <row r="81" spans="1:9" x14ac:dyDescent="0.25">
      <c r="A81" s="34" t="s">
        <v>37</v>
      </c>
      <c r="B81" s="25" t="s">
        <v>306</v>
      </c>
      <c r="C81" s="33">
        <v>8</v>
      </c>
      <c r="D81" s="33">
        <v>2.62</v>
      </c>
      <c r="E81" s="33">
        <v>3.0536000000000003</v>
      </c>
      <c r="F81" s="33">
        <v>79.872</v>
      </c>
      <c r="G81" s="33">
        <v>0.21510000000000001</v>
      </c>
      <c r="H81" s="34" t="s">
        <v>105</v>
      </c>
      <c r="I81" s="35" t="s">
        <v>6</v>
      </c>
    </row>
    <row r="82" spans="1:9" x14ac:dyDescent="0.25">
      <c r="A82" s="34" t="s">
        <v>37</v>
      </c>
      <c r="B82" s="97" t="s">
        <v>307</v>
      </c>
      <c r="C82" s="33">
        <v>10</v>
      </c>
      <c r="D82" s="33">
        <v>6</v>
      </c>
      <c r="E82" s="33">
        <v>1.6656</v>
      </c>
      <c r="F82" s="33">
        <v>50.918399999999998</v>
      </c>
      <c r="G82" s="33">
        <v>0.21032000000000001</v>
      </c>
      <c r="H82" s="34" t="s">
        <v>105</v>
      </c>
      <c r="I82" s="35" t="s">
        <v>6</v>
      </c>
    </row>
    <row r="83" spans="1:9" x14ac:dyDescent="0.25">
      <c r="A83" s="34" t="s">
        <v>37</v>
      </c>
      <c r="B83" s="97" t="s">
        <v>308</v>
      </c>
      <c r="C83" s="33">
        <v>2</v>
      </c>
      <c r="D83" s="33">
        <v>1.2</v>
      </c>
      <c r="E83" s="33">
        <v>1.6656</v>
      </c>
      <c r="F83" s="33">
        <v>50.918399999999998</v>
      </c>
      <c r="G83" s="33">
        <v>0.21032000000000001</v>
      </c>
      <c r="H83" s="34" t="s">
        <v>105</v>
      </c>
      <c r="I83" s="35" t="s">
        <v>6</v>
      </c>
    </row>
    <row r="84" spans="1:9" x14ac:dyDescent="0.25">
      <c r="A84" s="34" t="s">
        <v>37</v>
      </c>
      <c r="B84" s="97" t="s">
        <v>309</v>
      </c>
      <c r="C84" s="33">
        <v>6</v>
      </c>
      <c r="D84" s="33">
        <v>3.6</v>
      </c>
      <c r="E84" s="33">
        <v>1.6656</v>
      </c>
      <c r="F84" s="33">
        <v>50.918399999999998</v>
      </c>
      <c r="G84" s="33">
        <v>0.21032000000000001</v>
      </c>
      <c r="H84" s="34" t="s">
        <v>105</v>
      </c>
      <c r="I84" s="35" t="s">
        <v>6</v>
      </c>
    </row>
    <row r="85" spans="1:9" x14ac:dyDescent="0.25">
      <c r="A85" s="34" t="s">
        <v>37</v>
      </c>
      <c r="B85" s="97" t="s">
        <v>310</v>
      </c>
      <c r="C85" s="33">
        <v>8</v>
      </c>
      <c r="D85" s="33">
        <v>4.8</v>
      </c>
      <c r="E85" s="33">
        <v>1.6656</v>
      </c>
      <c r="F85" s="33">
        <v>50.918399999999998</v>
      </c>
      <c r="G85" s="33">
        <v>0.21032000000000001</v>
      </c>
      <c r="H85" s="34" t="s">
        <v>105</v>
      </c>
      <c r="I85" s="35" t="s">
        <v>6</v>
      </c>
    </row>
    <row r="86" spans="1:9" x14ac:dyDescent="0.25">
      <c r="A86" s="34" t="s">
        <v>37</v>
      </c>
      <c r="B86" s="97" t="s">
        <v>311</v>
      </c>
      <c r="C86" s="33">
        <v>10</v>
      </c>
      <c r="D86" s="33">
        <v>1.82</v>
      </c>
      <c r="E86" s="33">
        <v>5.4826000000000006</v>
      </c>
      <c r="F86" s="33">
        <v>99.839999999999989</v>
      </c>
      <c r="G86" s="33">
        <v>0.21510000000000001</v>
      </c>
      <c r="H86" s="34" t="s">
        <v>105</v>
      </c>
      <c r="I86" s="35" t="s">
        <v>6</v>
      </c>
    </row>
    <row r="87" spans="1:9" x14ac:dyDescent="0.25">
      <c r="A87" s="34" t="s">
        <v>37</v>
      </c>
      <c r="B87" s="97" t="s">
        <v>312</v>
      </c>
      <c r="C87" s="33">
        <v>6</v>
      </c>
      <c r="D87" s="33">
        <v>1.0900000000000001</v>
      </c>
      <c r="E87" s="33">
        <v>5.4826000000000006</v>
      </c>
      <c r="F87" s="33">
        <v>99.839999999999989</v>
      </c>
      <c r="G87" s="33">
        <v>0.21510000000000001</v>
      </c>
      <c r="H87" s="34" t="s">
        <v>105</v>
      </c>
      <c r="I87" s="35" t="s">
        <v>6</v>
      </c>
    </row>
    <row r="88" spans="1:9" x14ac:dyDescent="0.25">
      <c r="A88" s="34" t="s">
        <v>37</v>
      </c>
      <c r="B88" s="97" t="s">
        <v>313</v>
      </c>
      <c r="C88" s="33">
        <v>8</v>
      </c>
      <c r="D88" s="33">
        <v>1.46</v>
      </c>
      <c r="E88" s="33">
        <v>5.4826000000000006</v>
      </c>
      <c r="F88" s="33">
        <v>99.839999999999989</v>
      </c>
      <c r="G88" s="33">
        <v>0.21510000000000001</v>
      </c>
      <c r="H88" s="34" t="s">
        <v>105</v>
      </c>
      <c r="I88" s="35" t="s">
        <v>6</v>
      </c>
    </row>
    <row r="89" spans="1:9" x14ac:dyDescent="0.25">
      <c r="A89" s="34" t="s">
        <v>37</v>
      </c>
      <c r="B89" s="97" t="s">
        <v>314</v>
      </c>
      <c r="C89" s="33">
        <v>10</v>
      </c>
      <c r="D89" s="33">
        <v>1.26</v>
      </c>
      <c r="E89" s="33">
        <v>7.9116</v>
      </c>
      <c r="F89" s="33">
        <v>119.80799999999999</v>
      </c>
      <c r="G89" s="33">
        <v>0.21510000000000001</v>
      </c>
      <c r="H89" s="34" t="s">
        <v>105</v>
      </c>
      <c r="I89" s="35" t="s">
        <v>6</v>
      </c>
    </row>
    <row r="90" spans="1:9" x14ac:dyDescent="0.25">
      <c r="A90" s="34" t="s">
        <v>37</v>
      </c>
      <c r="B90" s="97" t="s">
        <v>315</v>
      </c>
      <c r="C90" s="33">
        <v>6</v>
      </c>
      <c r="D90" s="33">
        <v>0.76</v>
      </c>
      <c r="E90" s="33">
        <v>7.9116</v>
      </c>
      <c r="F90" s="33">
        <v>119.80799999999999</v>
      </c>
      <c r="G90" s="33">
        <v>0.21510000000000001</v>
      </c>
      <c r="H90" s="34" t="s">
        <v>105</v>
      </c>
      <c r="I90" s="35" t="s">
        <v>6</v>
      </c>
    </row>
    <row r="91" spans="1:9" x14ac:dyDescent="0.25">
      <c r="A91" s="34" t="s">
        <v>37</v>
      </c>
      <c r="B91" s="97" t="s">
        <v>316</v>
      </c>
      <c r="C91" s="33">
        <v>8</v>
      </c>
      <c r="D91" s="33">
        <v>1.01</v>
      </c>
      <c r="E91" s="33">
        <v>7.9116</v>
      </c>
      <c r="F91" s="33">
        <v>119.80799999999999</v>
      </c>
      <c r="G91" s="33">
        <v>0.21510000000000001</v>
      </c>
      <c r="H91" s="34" t="s">
        <v>105</v>
      </c>
      <c r="I91" s="35" t="s">
        <v>6</v>
      </c>
    </row>
    <row r="92" spans="1:9" x14ac:dyDescent="0.25">
      <c r="A92" s="34" t="s">
        <v>37</v>
      </c>
      <c r="B92" s="97" t="s">
        <v>317</v>
      </c>
      <c r="C92" s="33">
        <v>10</v>
      </c>
      <c r="D92" s="33">
        <v>0.9</v>
      </c>
      <c r="E92" s="33">
        <v>11.104000000000001</v>
      </c>
      <c r="F92" s="33">
        <v>139.77599999999998</v>
      </c>
      <c r="G92" s="33">
        <v>0.21510000000000001</v>
      </c>
      <c r="H92" s="34" t="s">
        <v>105</v>
      </c>
      <c r="I92" s="35" t="s">
        <v>6</v>
      </c>
    </row>
    <row r="93" spans="1:9" x14ac:dyDescent="0.25">
      <c r="A93" s="34" t="s">
        <v>37</v>
      </c>
      <c r="B93" s="97" t="s">
        <v>318</v>
      </c>
      <c r="C93" s="33">
        <v>6</v>
      </c>
      <c r="D93" s="33">
        <v>0.54</v>
      </c>
      <c r="E93" s="33">
        <v>11.104000000000001</v>
      </c>
      <c r="F93" s="33">
        <v>139.77599999999998</v>
      </c>
      <c r="G93" s="33">
        <v>0.21510000000000001</v>
      </c>
      <c r="H93" s="34" t="s">
        <v>105</v>
      </c>
      <c r="I93" s="35" t="s">
        <v>6</v>
      </c>
    </row>
    <row r="94" spans="1:9" x14ac:dyDescent="0.25">
      <c r="A94" s="34" t="s">
        <v>37</v>
      </c>
      <c r="B94" s="97" t="s">
        <v>319</v>
      </c>
      <c r="C94" s="33">
        <v>8</v>
      </c>
      <c r="D94" s="33">
        <v>0.72</v>
      </c>
      <c r="E94" s="33">
        <v>11.104000000000001</v>
      </c>
      <c r="F94" s="33">
        <v>139.77599999999998</v>
      </c>
      <c r="G94" s="33">
        <v>0.21510000000000001</v>
      </c>
      <c r="H94" s="34" t="s">
        <v>105</v>
      </c>
      <c r="I94" s="35" t="s">
        <v>6</v>
      </c>
    </row>
    <row r="95" spans="1:9" x14ac:dyDescent="0.25">
      <c r="A95" s="34" t="s">
        <v>37</v>
      </c>
      <c r="B95" s="25" t="s">
        <v>320</v>
      </c>
      <c r="C95" s="33">
        <v>10</v>
      </c>
      <c r="D95" s="33">
        <v>12.01</v>
      </c>
      <c r="E95" s="33">
        <v>0.83279999999999998</v>
      </c>
      <c r="F95" s="33">
        <v>19.968</v>
      </c>
      <c r="G95" s="33">
        <v>0.19000500000000001</v>
      </c>
      <c r="H95" s="34" t="s">
        <v>105</v>
      </c>
      <c r="I95" s="35" t="s">
        <v>6</v>
      </c>
    </row>
    <row r="96" spans="1:9" x14ac:dyDescent="0.25">
      <c r="A96" s="34" t="s">
        <v>37</v>
      </c>
      <c r="B96" s="25" t="s">
        <v>321</v>
      </c>
      <c r="C96" s="33">
        <v>6</v>
      </c>
      <c r="D96" s="33">
        <v>7.2</v>
      </c>
      <c r="E96" s="33">
        <v>0.83279999999999998</v>
      </c>
      <c r="F96" s="33">
        <v>19.968</v>
      </c>
      <c r="G96" s="33">
        <v>0.19000500000000001</v>
      </c>
      <c r="H96" s="34" t="s">
        <v>105</v>
      </c>
      <c r="I96" s="35" t="s">
        <v>6</v>
      </c>
    </row>
    <row r="97" spans="1:9" x14ac:dyDescent="0.25">
      <c r="A97" s="34" t="s">
        <v>37</v>
      </c>
      <c r="B97" s="25" t="s">
        <v>322</v>
      </c>
      <c r="C97" s="33">
        <v>8</v>
      </c>
      <c r="D97" s="33">
        <v>9.6</v>
      </c>
      <c r="E97" s="33">
        <v>0.83279999999999998</v>
      </c>
      <c r="F97" s="33">
        <v>19.968</v>
      </c>
      <c r="G97" s="33">
        <v>0.19000500000000001</v>
      </c>
      <c r="H97" s="34" t="s">
        <v>105</v>
      </c>
      <c r="I97" s="35" t="s">
        <v>6</v>
      </c>
    </row>
    <row r="98" spans="1:9" x14ac:dyDescent="0.25">
      <c r="A98" s="34" t="s">
        <v>37</v>
      </c>
      <c r="B98" s="25" t="s">
        <v>323</v>
      </c>
      <c r="C98" s="33">
        <v>10</v>
      </c>
      <c r="D98" s="33">
        <v>9.01</v>
      </c>
      <c r="E98" s="33">
        <v>1.1104000000000001</v>
      </c>
      <c r="F98" s="33">
        <v>29.951999999999998</v>
      </c>
      <c r="G98" s="33">
        <v>0.19000500000000001</v>
      </c>
      <c r="H98" s="34" t="s">
        <v>105</v>
      </c>
      <c r="I98" s="35" t="s">
        <v>6</v>
      </c>
    </row>
    <row r="99" spans="1:9" x14ac:dyDescent="0.25">
      <c r="A99" s="34" t="s">
        <v>37</v>
      </c>
      <c r="B99" s="25" t="s">
        <v>324</v>
      </c>
      <c r="C99" s="33">
        <v>6</v>
      </c>
      <c r="D99" s="33">
        <v>5.4</v>
      </c>
      <c r="E99" s="33">
        <v>1.1104000000000001</v>
      </c>
      <c r="F99" s="33">
        <v>29.951999999999998</v>
      </c>
      <c r="G99" s="33">
        <v>0.19000500000000001</v>
      </c>
      <c r="H99" s="34" t="s">
        <v>105</v>
      </c>
      <c r="I99" s="35" t="s">
        <v>6</v>
      </c>
    </row>
    <row r="100" spans="1:9" x14ac:dyDescent="0.25">
      <c r="A100" s="34" t="s">
        <v>37</v>
      </c>
      <c r="B100" s="25" t="s">
        <v>325</v>
      </c>
      <c r="C100" s="33">
        <v>8</v>
      </c>
      <c r="D100" s="33">
        <v>7.2</v>
      </c>
      <c r="E100" s="33">
        <v>1.1104000000000001</v>
      </c>
      <c r="F100" s="33">
        <v>29.951999999999998</v>
      </c>
      <c r="G100" s="33">
        <v>0.19000500000000001</v>
      </c>
      <c r="H100" s="34" t="s">
        <v>105</v>
      </c>
      <c r="I100" s="35" t="s">
        <v>6</v>
      </c>
    </row>
    <row r="101" spans="1:9" x14ac:dyDescent="0.25">
      <c r="A101" s="34" t="s">
        <v>37</v>
      </c>
      <c r="B101" s="25" t="s">
        <v>326</v>
      </c>
      <c r="C101" s="33">
        <v>10</v>
      </c>
      <c r="D101" s="33">
        <v>6.86</v>
      </c>
      <c r="E101" s="33">
        <v>1.4574</v>
      </c>
      <c r="F101" s="33">
        <v>39.936</v>
      </c>
      <c r="G101" s="33">
        <v>0.19000500000000001</v>
      </c>
      <c r="H101" s="34" t="s">
        <v>105</v>
      </c>
      <c r="I101" s="35" t="s">
        <v>6</v>
      </c>
    </row>
    <row r="102" spans="1:9" x14ac:dyDescent="0.25">
      <c r="A102" s="34" t="s">
        <v>37</v>
      </c>
      <c r="B102" s="25" t="s">
        <v>327</v>
      </c>
      <c r="C102" s="33">
        <v>6</v>
      </c>
      <c r="D102" s="33">
        <v>4.12</v>
      </c>
      <c r="E102" s="33">
        <v>1.4574</v>
      </c>
      <c r="F102" s="33">
        <v>39.936</v>
      </c>
      <c r="G102" s="33">
        <v>0.19000500000000001</v>
      </c>
      <c r="H102" s="34" t="s">
        <v>105</v>
      </c>
      <c r="I102" s="35" t="s">
        <v>6</v>
      </c>
    </row>
    <row r="103" spans="1:9" x14ac:dyDescent="0.25">
      <c r="A103" s="34" t="s">
        <v>37</v>
      </c>
      <c r="B103" s="25" t="s">
        <v>328</v>
      </c>
      <c r="C103" s="33">
        <v>8</v>
      </c>
      <c r="D103" s="33">
        <v>5.49</v>
      </c>
      <c r="E103" s="33">
        <v>1.4574</v>
      </c>
      <c r="F103" s="33">
        <v>39.936</v>
      </c>
      <c r="G103" s="33">
        <v>0.19000500000000001</v>
      </c>
      <c r="H103" s="34" t="s">
        <v>105</v>
      </c>
      <c r="I103" s="35" t="s">
        <v>6</v>
      </c>
    </row>
    <row r="104" spans="1:9" x14ac:dyDescent="0.25">
      <c r="A104" s="34" t="s">
        <v>37</v>
      </c>
      <c r="B104" s="25" t="s">
        <v>329</v>
      </c>
      <c r="C104" s="33">
        <v>10</v>
      </c>
      <c r="D104" s="33">
        <v>5.44</v>
      </c>
      <c r="E104" s="33">
        <v>1.8391000000000002</v>
      </c>
      <c r="F104" s="33">
        <v>49.919999999999995</v>
      </c>
      <c r="G104" s="33">
        <v>0.19000500000000001</v>
      </c>
      <c r="H104" s="34" t="s">
        <v>105</v>
      </c>
      <c r="I104" s="35" t="s">
        <v>6</v>
      </c>
    </row>
    <row r="105" spans="1:9" x14ac:dyDescent="0.25">
      <c r="A105" s="34" t="s">
        <v>37</v>
      </c>
      <c r="B105" s="25" t="s">
        <v>330</v>
      </c>
      <c r="C105" s="33">
        <v>6</v>
      </c>
      <c r="D105" s="33">
        <v>3.26</v>
      </c>
      <c r="E105" s="33">
        <v>1.8391000000000002</v>
      </c>
      <c r="F105" s="33">
        <v>49.919999999999995</v>
      </c>
      <c r="G105" s="33">
        <v>0.19000500000000001</v>
      </c>
      <c r="H105" s="34" t="s">
        <v>105</v>
      </c>
      <c r="I105" s="35" t="s">
        <v>6</v>
      </c>
    </row>
    <row r="106" spans="1:9" x14ac:dyDescent="0.25">
      <c r="A106" s="34" t="s">
        <v>37</v>
      </c>
      <c r="B106" s="25" t="s">
        <v>331</v>
      </c>
      <c r="C106" s="33">
        <v>8</v>
      </c>
      <c r="D106" s="33">
        <v>4.3499999999999996</v>
      </c>
      <c r="E106" s="33">
        <v>1.8391000000000002</v>
      </c>
      <c r="F106" s="33">
        <v>49.919999999999995</v>
      </c>
      <c r="G106" s="33">
        <v>0.19000500000000001</v>
      </c>
      <c r="H106" s="34" t="s">
        <v>105</v>
      </c>
      <c r="I106" s="35" t="s">
        <v>6</v>
      </c>
    </row>
    <row r="107" spans="1:9" x14ac:dyDescent="0.25">
      <c r="A107" s="34" t="s">
        <v>37</v>
      </c>
      <c r="B107" s="25" t="s">
        <v>332</v>
      </c>
      <c r="C107" s="36">
        <v>1.5</v>
      </c>
      <c r="D107" s="36">
        <v>0.13</v>
      </c>
      <c r="E107" s="36">
        <v>11.4</v>
      </c>
      <c r="F107" s="36">
        <v>122</v>
      </c>
      <c r="G107" s="36">
        <v>0.22</v>
      </c>
      <c r="H107" s="34" t="s">
        <v>105</v>
      </c>
      <c r="I107" s="35" t="s">
        <v>6</v>
      </c>
    </row>
    <row r="108" spans="1:9" x14ac:dyDescent="0.25">
      <c r="A108" s="34" t="s">
        <v>37</v>
      </c>
      <c r="B108" s="25" t="s">
        <v>333</v>
      </c>
      <c r="C108" s="36">
        <v>2</v>
      </c>
      <c r="D108" s="36">
        <v>0.18</v>
      </c>
      <c r="E108" s="36">
        <v>11.4</v>
      </c>
      <c r="F108" s="36">
        <v>122</v>
      </c>
      <c r="G108" s="36">
        <v>0.22</v>
      </c>
      <c r="H108" s="34" t="s">
        <v>105</v>
      </c>
      <c r="I108" s="35" t="s">
        <v>6</v>
      </c>
    </row>
    <row r="109" spans="1:9" x14ac:dyDescent="0.25">
      <c r="A109" s="34" t="s">
        <v>37</v>
      </c>
      <c r="B109" s="25" t="s">
        <v>334</v>
      </c>
      <c r="C109" s="36">
        <v>3</v>
      </c>
      <c r="D109" s="36">
        <v>0.26</v>
      </c>
      <c r="E109" s="36">
        <v>11.4</v>
      </c>
      <c r="F109" s="36">
        <v>122</v>
      </c>
      <c r="G109" s="36">
        <v>0.22</v>
      </c>
      <c r="H109" s="34" t="s">
        <v>105</v>
      </c>
      <c r="I109" s="35" t="s">
        <v>6</v>
      </c>
    </row>
    <row r="110" spans="1:9" x14ac:dyDescent="0.25">
      <c r="A110" s="34" t="s">
        <v>37</v>
      </c>
      <c r="B110" s="25" t="s">
        <v>335</v>
      </c>
      <c r="C110" s="36">
        <v>6</v>
      </c>
      <c r="D110" s="36">
        <v>0.53</v>
      </c>
      <c r="E110" s="36">
        <v>11.4</v>
      </c>
      <c r="F110" s="36">
        <v>122</v>
      </c>
      <c r="G110" s="36">
        <v>0.22</v>
      </c>
      <c r="H110" s="34" t="s">
        <v>105</v>
      </c>
      <c r="I110" s="35" t="s">
        <v>6</v>
      </c>
    </row>
    <row r="111" spans="1:9" x14ac:dyDescent="0.25">
      <c r="A111" s="34" t="s">
        <v>37</v>
      </c>
      <c r="B111" s="25" t="s">
        <v>336</v>
      </c>
      <c r="C111" s="36">
        <v>1.5</v>
      </c>
      <c r="D111" s="36">
        <v>0.21</v>
      </c>
      <c r="E111" s="36">
        <v>7.1</v>
      </c>
      <c r="F111" s="36">
        <v>138</v>
      </c>
      <c r="G111" s="127">
        <v>0.22</v>
      </c>
      <c r="H111" s="34" t="s">
        <v>105</v>
      </c>
      <c r="I111" s="35" t="s">
        <v>6</v>
      </c>
    </row>
    <row r="112" spans="1:9" x14ac:dyDescent="0.25">
      <c r="A112" s="34" t="s">
        <v>37</v>
      </c>
      <c r="B112" s="25" t="s">
        <v>337</v>
      </c>
      <c r="C112" s="36">
        <v>2</v>
      </c>
      <c r="D112" s="36">
        <v>0.28000000000000003</v>
      </c>
      <c r="E112" s="36">
        <v>7.1</v>
      </c>
      <c r="F112" s="36">
        <v>138</v>
      </c>
      <c r="G112" s="127">
        <v>0.22</v>
      </c>
      <c r="H112" s="34" t="s">
        <v>105</v>
      </c>
      <c r="I112" s="35" t="s">
        <v>6</v>
      </c>
    </row>
    <row r="113" spans="1:9" x14ac:dyDescent="0.25">
      <c r="A113" s="34" t="s">
        <v>37</v>
      </c>
      <c r="B113" s="25" t="s">
        <v>338</v>
      </c>
      <c r="C113" s="36">
        <v>3</v>
      </c>
      <c r="D113" s="36">
        <v>0.42</v>
      </c>
      <c r="E113" s="36">
        <v>7.1</v>
      </c>
      <c r="F113" s="36">
        <v>138</v>
      </c>
      <c r="G113" s="127">
        <v>0.22</v>
      </c>
      <c r="H113" s="34" t="s">
        <v>105</v>
      </c>
      <c r="I113" s="35" t="s">
        <v>6</v>
      </c>
    </row>
    <row r="114" spans="1:9" x14ac:dyDescent="0.25">
      <c r="A114" s="34" t="s">
        <v>37</v>
      </c>
      <c r="B114" s="25" t="s">
        <v>339</v>
      </c>
      <c r="C114" s="36">
        <v>6</v>
      </c>
      <c r="D114" s="36">
        <v>0.85</v>
      </c>
      <c r="E114" s="36">
        <v>7.1</v>
      </c>
      <c r="F114" s="36">
        <v>138</v>
      </c>
      <c r="G114" s="127">
        <v>0.22</v>
      </c>
      <c r="H114" s="34" t="s">
        <v>105</v>
      </c>
      <c r="I114" s="35" t="s">
        <v>6</v>
      </c>
    </row>
    <row r="115" spans="1:9" x14ac:dyDescent="0.25">
      <c r="A115" s="34" t="s">
        <v>37</v>
      </c>
      <c r="B115" s="25" t="s">
        <v>340</v>
      </c>
      <c r="C115" s="36">
        <v>10</v>
      </c>
      <c r="D115" s="36">
        <v>3.85</v>
      </c>
      <c r="E115" s="36">
        <v>2.6</v>
      </c>
      <c r="F115" s="36">
        <v>33</v>
      </c>
      <c r="G115" s="36">
        <v>0.2</v>
      </c>
      <c r="H115" s="34" t="s">
        <v>105</v>
      </c>
      <c r="I115" s="35" t="s">
        <v>6</v>
      </c>
    </row>
    <row r="116" spans="1:9" x14ac:dyDescent="0.25">
      <c r="A116" s="34" t="s">
        <v>37</v>
      </c>
      <c r="B116" s="25" t="s">
        <v>341</v>
      </c>
      <c r="C116" s="36">
        <v>2</v>
      </c>
      <c r="D116" s="36">
        <v>0.77</v>
      </c>
      <c r="E116" s="36">
        <v>2.6</v>
      </c>
      <c r="F116" s="36">
        <v>33</v>
      </c>
      <c r="G116" s="36">
        <v>0.2</v>
      </c>
      <c r="H116" s="34" t="s">
        <v>105</v>
      </c>
      <c r="I116" s="35" t="s">
        <v>6</v>
      </c>
    </row>
    <row r="117" spans="1:9" x14ac:dyDescent="0.25">
      <c r="A117" s="34" t="s">
        <v>37</v>
      </c>
      <c r="B117" s="25" t="s">
        <v>342</v>
      </c>
      <c r="C117" s="36">
        <v>6</v>
      </c>
      <c r="D117" s="36">
        <v>2.31</v>
      </c>
      <c r="E117" s="36">
        <v>2.6</v>
      </c>
      <c r="F117" s="36">
        <v>33</v>
      </c>
      <c r="G117" s="36">
        <v>0.2</v>
      </c>
      <c r="H117" s="34" t="s">
        <v>105</v>
      </c>
      <c r="I117" s="35" t="s">
        <v>6</v>
      </c>
    </row>
    <row r="118" spans="1:9" x14ac:dyDescent="0.25">
      <c r="A118" s="34" t="s">
        <v>37</v>
      </c>
      <c r="B118" s="25" t="s">
        <v>343</v>
      </c>
      <c r="C118" s="36">
        <v>8</v>
      </c>
      <c r="D118" s="36">
        <v>3.08</v>
      </c>
      <c r="E118" s="36">
        <v>2.6</v>
      </c>
      <c r="F118" s="36">
        <v>33</v>
      </c>
      <c r="G118" s="36">
        <v>0.2</v>
      </c>
      <c r="H118" s="34" t="s">
        <v>105</v>
      </c>
      <c r="I118" s="35" t="s">
        <v>6</v>
      </c>
    </row>
    <row r="119" spans="1:9" x14ac:dyDescent="0.25">
      <c r="A119" s="34" t="s">
        <v>37</v>
      </c>
      <c r="B119" s="25" t="s">
        <v>344</v>
      </c>
      <c r="C119" s="33">
        <v>10</v>
      </c>
      <c r="D119" s="33">
        <v>0.99</v>
      </c>
      <c r="E119" s="33">
        <v>10.063000000000001</v>
      </c>
      <c r="F119" s="33">
        <v>129.792</v>
      </c>
      <c r="G119" s="33">
        <v>0.21510000000000001</v>
      </c>
      <c r="H119" s="34" t="s">
        <v>105</v>
      </c>
      <c r="I119" s="35" t="s">
        <v>6</v>
      </c>
    </row>
    <row r="120" spans="1:9" x14ac:dyDescent="0.25">
      <c r="A120" s="34" t="s">
        <v>37</v>
      </c>
      <c r="B120" s="25" t="s">
        <v>345</v>
      </c>
      <c r="C120" s="33">
        <v>2</v>
      </c>
      <c r="D120" s="33">
        <v>0.2</v>
      </c>
      <c r="E120" s="33">
        <v>10.063000000000001</v>
      </c>
      <c r="F120" s="33">
        <v>129.792</v>
      </c>
      <c r="G120" s="33">
        <v>0.21510000000000001</v>
      </c>
      <c r="H120" s="34" t="s">
        <v>105</v>
      </c>
      <c r="I120" s="35" t="s">
        <v>6</v>
      </c>
    </row>
    <row r="121" spans="1:9" x14ac:dyDescent="0.25">
      <c r="A121" s="34" t="s">
        <v>37</v>
      </c>
      <c r="B121" s="25" t="s">
        <v>346</v>
      </c>
      <c r="C121" s="33">
        <v>6</v>
      </c>
      <c r="D121" s="33">
        <v>0.6</v>
      </c>
      <c r="E121" s="33">
        <v>10.063000000000001</v>
      </c>
      <c r="F121" s="33">
        <v>129.792</v>
      </c>
      <c r="G121" s="33">
        <v>0.21510000000000001</v>
      </c>
      <c r="H121" s="34" t="s">
        <v>105</v>
      </c>
      <c r="I121" s="35" t="s">
        <v>6</v>
      </c>
    </row>
    <row r="122" spans="1:9" x14ac:dyDescent="0.25">
      <c r="A122" s="34" t="s">
        <v>37</v>
      </c>
      <c r="B122" s="25" t="s">
        <v>347</v>
      </c>
      <c r="C122" s="33">
        <v>8</v>
      </c>
      <c r="D122" s="33">
        <v>0.79</v>
      </c>
      <c r="E122" s="33">
        <v>10.063000000000001</v>
      </c>
      <c r="F122" s="33">
        <v>129.792</v>
      </c>
      <c r="G122" s="33">
        <v>0.21510000000000001</v>
      </c>
      <c r="H122" s="34" t="s">
        <v>105</v>
      </c>
      <c r="I122" s="35" t="s">
        <v>6</v>
      </c>
    </row>
    <row r="123" spans="1:9" x14ac:dyDescent="0.25">
      <c r="A123" s="34" t="s">
        <v>37</v>
      </c>
      <c r="B123" s="25" t="s">
        <v>348</v>
      </c>
      <c r="C123" s="33">
        <v>10</v>
      </c>
      <c r="D123" s="33">
        <v>0.74</v>
      </c>
      <c r="E123" s="33">
        <v>13.533000000000001</v>
      </c>
      <c r="F123" s="33">
        <v>139.77599999999998</v>
      </c>
      <c r="G123" s="33">
        <v>0.21510000000000001</v>
      </c>
      <c r="H123" s="34" t="s">
        <v>105</v>
      </c>
      <c r="I123" s="35" t="s">
        <v>6</v>
      </c>
    </row>
    <row r="124" spans="1:9" x14ac:dyDescent="0.25">
      <c r="A124" s="34" t="s">
        <v>37</v>
      </c>
      <c r="B124" s="25" t="s">
        <v>349</v>
      </c>
      <c r="C124" s="33">
        <v>2</v>
      </c>
      <c r="D124" s="33">
        <v>0.15</v>
      </c>
      <c r="E124" s="33">
        <v>13.532999999999999</v>
      </c>
      <c r="F124" s="33">
        <v>139.77599999999998</v>
      </c>
      <c r="G124" s="33">
        <v>0.21510000000000001</v>
      </c>
      <c r="H124" s="34" t="s">
        <v>105</v>
      </c>
      <c r="I124" s="35" t="s">
        <v>6</v>
      </c>
    </row>
    <row r="125" spans="1:9" x14ac:dyDescent="0.25">
      <c r="A125" s="34" t="s">
        <v>37</v>
      </c>
      <c r="B125" s="25" t="s">
        <v>350</v>
      </c>
      <c r="C125" s="33">
        <v>6</v>
      </c>
      <c r="D125" s="33">
        <v>0.44</v>
      </c>
      <c r="E125" s="33">
        <v>13.533000000000001</v>
      </c>
      <c r="F125" s="33">
        <v>139.77599999999998</v>
      </c>
      <c r="G125" s="33">
        <v>0.21510000000000001</v>
      </c>
      <c r="H125" s="34" t="s">
        <v>105</v>
      </c>
      <c r="I125" s="35" t="s">
        <v>6</v>
      </c>
    </row>
    <row r="126" spans="1:9" x14ac:dyDescent="0.25">
      <c r="A126" s="34" t="s">
        <v>37</v>
      </c>
      <c r="B126" s="25" t="s">
        <v>351</v>
      </c>
      <c r="C126" s="33">
        <v>8</v>
      </c>
      <c r="D126" s="33">
        <v>0.59</v>
      </c>
      <c r="E126" s="33">
        <v>13.532999999999999</v>
      </c>
      <c r="F126" s="33">
        <v>139.77599999999998</v>
      </c>
      <c r="G126" s="33">
        <v>0.21510000000000001</v>
      </c>
      <c r="H126" s="34" t="s">
        <v>105</v>
      </c>
      <c r="I126" s="35" t="s">
        <v>6</v>
      </c>
    </row>
    <row r="127" spans="1:9" x14ac:dyDescent="0.25">
      <c r="A127" s="34" t="s">
        <v>37</v>
      </c>
      <c r="B127" s="25" t="s">
        <v>352</v>
      </c>
      <c r="C127" s="33">
        <v>10</v>
      </c>
      <c r="D127" s="33">
        <v>0.67</v>
      </c>
      <c r="E127" s="33">
        <v>14.920999999999999</v>
      </c>
      <c r="F127" s="33">
        <v>149.76</v>
      </c>
      <c r="G127" s="33">
        <v>0.21510000000000001</v>
      </c>
      <c r="H127" s="34" t="s">
        <v>105</v>
      </c>
      <c r="I127" s="35" t="s">
        <v>6</v>
      </c>
    </row>
    <row r="128" spans="1:9" x14ac:dyDescent="0.25">
      <c r="A128" s="34" t="s">
        <v>37</v>
      </c>
      <c r="B128" s="25" t="s">
        <v>353</v>
      </c>
      <c r="C128" s="33">
        <v>2</v>
      </c>
      <c r="D128" s="33">
        <v>0.13</v>
      </c>
      <c r="E128" s="33">
        <v>14.920999999999999</v>
      </c>
      <c r="F128" s="33">
        <v>149.76</v>
      </c>
      <c r="G128" s="33">
        <v>0.21510000000000001</v>
      </c>
      <c r="H128" s="34" t="s">
        <v>105</v>
      </c>
      <c r="I128" s="35" t="s">
        <v>6</v>
      </c>
    </row>
    <row r="129" spans="1:9" x14ac:dyDescent="0.25">
      <c r="A129" s="34" t="s">
        <v>37</v>
      </c>
      <c r="B129" s="25" t="s">
        <v>354</v>
      </c>
      <c r="C129" s="33">
        <v>6</v>
      </c>
      <c r="D129" s="33">
        <v>0.4</v>
      </c>
      <c r="E129" s="33">
        <v>14.920999999999999</v>
      </c>
      <c r="F129" s="33">
        <v>149.76</v>
      </c>
      <c r="G129" s="33">
        <v>0.21510000000000001</v>
      </c>
      <c r="H129" s="34" t="s">
        <v>105</v>
      </c>
      <c r="I129" s="35" t="s">
        <v>6</v>
      </c>
    </row>
    <row r="130" spans="1:9" x14ac:dyDescent="0.25">
      <c r="A130" s="34" t="s">
        <v>37</v>
      </c>
      <c r="B130" s="25" t="s">
        <v>355</v>
      </c>
      <c r="C130" s="33">
        <v>8</v>
      </c>
      <c r="D130" s="33">
        <v>0.54</v>
      </c>
      <c r="E130" s="33">
        <v>14.920999999999999</v>
      </c>
      <c r="F130" s="33">
        <v>149.76</v>
      </c>
      <c r="G130" s="33">
        <v>0.21510000000000001</v>
      </c>
      <c r="H130" s="34" t="s">
        <v>105</v>
      </c>
      <c r="I130" s="35" t="s">
        <v>6</v>
      </c>
    </row>
    <row r="131" spans="1:9" x14ac:dyDescent="0.25">
      <c r="A131" s="34" t="s">
        <v>37</v>
      </c>
      <c r="B131" s="25" t="s">
        <v>356</v>
      </c>
      <c r="C131" s="36">
        <v>10</v>
      </c>
      <c r="D131" s="36">
        <v>3.33</v>
      </c>
      <c r="E131" s="36">
        <v>3</v>
      </c>
      <c r="F131" s="36">
        <v>100</v>
      </c>
      <c r="G131" s="36">
        <v>0.18</v>
      </c>
      <c r="H131" s="34" t="s">
        <v>105</v>
      </c>
      <c r="I131" s="35" t="s">
        <v>6</v>
      </c>
    </row>
    <row r="132" spans="1:9" x14ac:dyDescent="0.25">
      <c r="A132" s="34" t="s">
        <v>37</v>
      </c>
      <c r="B132" s="25" t="s">
        <v>357</v>
      </c>
      <c r="C132" s="36">
        <v>6</v>
      </c>
      <c r="D132" s="36">
        <v>2</v>
      </c>
      <c r="E132" s="36">
        <v>3</v>
      </c>
      <c r="F132" s="36">
        <v>100</v>
      </c>
      <c r="G132" s="36">
        <v>0.18</v>
      </c>
      <c r="H132" s="34" t="s">
        <v>105</v>
      </c>
      <c r="I132" s="35" t="s">
        <v>6</v>
      </c>
    </row>
    <row r="133" spans="1:9" x14ac:dyDescent="0.25">
      <c r="A133" s="34" t="s">
        <v>37</v>
      </c>
      <c r="B133" s="25" t="s">
        <v>358</v>
      </c>
      <c r="C133" s="36">
        <v>8</v>
      </c>
      <c r="D133" s="36">
        <v>2.67</v>
      </c>
      <c r="E133" s="36">
        <v>3</v>
      </c>
      <c r="F133" s="36">
        <v>100</v>
      </c>
      <c r="G133" s="36">
        <v>0.18</v>
      </c>
      <c r="H133" s="34" t="s">
        <v>105</v>
      </c>
      <c r="I133" s="35" t="s">
        <v>6</v>
      </c>
    </row>
    <row r="134" spans="1:9" x14ac:dyDescent="0.25">
      <c r="A134" s="34" t="s">
        <v>37</v>
      </c>
      <c r="B134" s="25" t="s">
        <v>359</v>
      </c>
      <c r="C134" s="36">
        <v>10</v>
      </c>
      <c r="D134" s="36">
        <v>1.18</v>
      </c>
      <c r="E134" s="36">
        <v>8.5</v>
      </c>
      <c r="F134" s="36">
        <v>125</v>
      </c>
      <c r="G134" s="36">
        <v>0.18</v>
      </c>
      <c r="H134" s="34" t="s">
        <v>105</v>
      </c>
      <c r="I134" s="35" t="s">
        <v>6</v>
      </c>
    </row>
    <row r="135" spans="1:9" x14ac:dyDescent="0.25">
      <c r="A135" s="34" t="s">
        <v>37</v>
      </c>
      <c r="B135" s="25" t="s">
        <v>360</v>
      </c>
      <c r="C135" s="36">
        <v>6</v>
      </c>
      <c r="D135" s="36">
        <v>0.71</v>
      </c>
      <c r="E135" s="36">
        <v>8.5</v>
      </c>
      <c r="F135" s="36">
        <v>125</v>
      </c>
      <c r="G135" s="36">
        <v>0.18</v>
      </c>
      <c r="H135" s="34" t="s">
        <v>105</v>
      </c>
      <c r="I135" s="35" t="s">
        <v>6</v>
      </c>
    </row>
    <row r="136" spans="1:9" x14ac:dyDescent="0.25">
      <c r="A136" s="34" t="s">
        <v>37</v>
      </c>
      <c r="B136" s="25" t="s">
        <v>361</v>
      </c>
      <c r="C136" s="36">
        <v>8</v>
      </c>
      <c r="D136" s="36">
        <v>0.94</v>
      </c>
      <c r="E136" s="36">
        <v>8.5</v>
      </c>
      <c r="F136" s="36">
        <v>125</v>
      </c>
      <c r="G136" s="36">
        <v>0.18</v>
      </c>
      <c r="H136" s="34" t="s">
        <v>105</v>
      </c>
      <c r="I136" s="35" t="s">
        <v>6</v>
      </c>
    </row>
    <row r="137" spans="1:9" x14ac:dyDescent="0.25">
      <c r="A137" s="34" t="s">
        <v>37</v>
      </c>
      <c r="B137" s="25" t="s">
        <v>362</v>
      </c>
      <c r="C137" s="36">
        <v>10</v>
      </c>
      <c r="D137" s="36">
        <v>6.67</v>
      </c>
      <c r="E137" s="36">
        <v>1.5</v>
      </c>
      <c r="F137" s="36">
        <v>60</v>
      </c>
      <c r="G137" s="36">
        <v>0.18</v>
      </c>
      <c r="H137" s="34" t="s">
        <v>105</v>
      </c>
      <c r="I137" s="35" t="s">
        <v>6</v>
      </c>
    </row>
    <row r="138" spans="1:9" x14ac:dyDescent="0.25">
      <c r="A138" s="34" t="s">
        <v>37</v>
      </c>
      <c r="B138" s="25" t="s">
        <v>363</v>
      </c>
      <c r="C138" s="36">
        <v>6</v>
      </c>
      <c r="D138" s="36">
        <v>4</v>
      </c>
      <c r="E138" s="36">
        <v>1.5</v>
      </c>
      <c r="F138" s="36">
        <v>60</v>
      </c>
      <c r="G138" s="36">
        <v>0.18</v>
      </c>
      <c r="H138" s="34" t="s">
        <v>105</v>
      </c>
      <c r="I138" s="35" t="s">
        <v>6</v>
      </c>
    </row>
    <row r="139" spans="1:9" x14ac:dyDescent="0.25">
      <c r="A139" s="34" t="s">
        <v>37</v>
      </c>
      <c r="B139" s="25" t="s">
        <v>364</v>
      </c>
      <c r="C139" s="36">
        <v>8</v>
      </c>
      <c r="D139" s="36">
        <v>5.33</v>
      </c>
      <c r="E139" s="36">
        <v>1.5</v>
      </c>
      <c r="F139" s="36">
        <v>60</v>
      </c>
      <c r="G139" s="36">
        <v>0.18</v>
      </c>
      <c r="H139" s="34" t="s">
        <v>105</v>
      </c>
      <c r="I139" s="35" t="s">
        <v>6</v>
      </c>
    </row>
    <row r="140" spans="1:9" x14ac:dyDescent="0.25">
      <c r="A140" s="34" t="s">
        <v>37</v>
      </c>
      <c r="B140" s="25" t="s">
        <v>365</v>
      </c>
      <c r="C140" s="36">
        <v>10</v>
      </c>
      <c r="D140" s="36">
        <v>4.55</v>
      </c>
      <c r="E140" s="36">
        <v>2.2000000000000002</v>
      </c>
      <c r="F140" s="36">
        <v>80</v>
      </c>
      <c r="G140" s="36">
        <v>0.18</v>
      </c>
      <c r="H140" s="34" t="s">
        <v>105</v>
      </c>
      <c r="I140" s="35" t="s">
        <v>6</v>
      </c>
    </row>
    <row r="141" spans="1:9" x14ac:dyDescent="0.25">
      <c r="A141" s="34" t="s">
        <v>37</v>
      </c>
      <c r="B141" s="25" t="s">
        <v>366</v>
      </c>
      <c r="C141" s="36">
        <v>6</v>
      </c>
      <c r="D141" s="36">
        <v>2.73</v>
      </c>
      <c r="E141" s="36">
        <v>2.2000000000000002</v>
      </c>
      <c r="F141" s="36">
        <v>80</v>
      </c>
      <c r="G141" s="36">
        <v>0.18</v>
      </c>
      <c r="H141" s="34" t="s">
        <v>105</v>
      </c>
      <c r="I141" s="35" t="s">
        <v>6</v>
      </c>
    </row>
    <row r="142" spans="1:9" x14ac:dyDescent="0.25">
      <c r="A142" s="34" t="s">
        <v>37</v>
      </c>
      <c r="B142" s="25" t="s">
        <v>367</v>
      </c>
      <c r="C142" s="36">
        <v>8</v>
      </c>
      <c r="D142" s="36">
        <v>3.64</v>
      </c>
      <c r="E142" s="36">
        <v>2.2000000000000002</v>
      </c>
      <c r="F142" s="36">
        <v>80</v>
      </c>
      <c r="G142" s="36">
        <v>0.18</v>
      </c>
      <c r="H142" s="34" t="s">
        <v>105</v>
      </c>
      <c r="I142" s="35" t="s">
        <v>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36"/>
  <sheetViews>
    <sheetView zoomScale="90" zoomScaleNormal="90" workbookViewId="0">
      <pane ySplit="3" topLeftCell="A193" activePane="bottomLeft" state="frozen"/>
      <selection pane="bottomLeft" activeCell="G234" sqref="G234"/>
    </sheetView>
  </sheetViews>
  <sheetFormatPr defaultRowHeight="15" x14ac:dyDescent="0.25"/>
  <cols>
    <col min="1" max="1" width="29.85546875" customWidth="1"/>
    <col min="2" max="2" width="57.85546875" customWidth="1"/>
    <col min="3" max="3" width="13.85546875" bestFit="1" customWidth="1"/>
    <col min="4" max="4" width="23" bestFit="1" customWidth="1"/>
    <col min="5" max="5" width="27.28515625" bestFit="1" customWidth="1"/>
    <col min="6" max="6" width="11.28515625" customWidth="1"/>
    <col min="7" max="7" width="22.42578125" bestFit="1" customWidth="1"/>
    <col min="8" max="8" width="18" customWidth="1"/>
    <col min="9" max="9" width="15.7109375" bestFit="1" customWidth="1"/>
  </cols>
  <sheetData>
    <row r="1" spans="1:9" x14ac:dyDescent="0.25">
      <c r="A1" s="34" t="s">
        <v>92</v>
      </c>
      <c r="B1" s="34" t="s">
        <v>93</v>
      </c>
      <c r="C1" s="33" t="s">
        <v>94</v>
      </c>
      <c r="D1" s="33" t="s">
        <v>95</v>
      </c>
      <c r="E1" s="33" t="s">
        <v>96</v>
      </c>
      <c r="F1" s="33" t="s">
        <v>97</v>
      </c>
      <c r="G1" s="33" t="s">
        <v>98</v>
      </c>
      <c r="H1" s="34" t="s">
        <v>99</v>
      </c>
      <c r="I1" s="35" t="s">
        <v>100</v>
      </c>
    </row>
    <row r="2" spans="1:9" x14ac:dyDescent="0.25">
      <c r="A2" s="34" t="s">
        <v>101</v>
      </c>
      <c r="B2" s="34" t="s">
        <v>0</v>
      </c>
      <c r="C2" s="33" t="s">
        <v>1</v>
      </c>
      <c r="D2" s="33" t="s">
        <v>2</v>
      </c>
      <c r="E2" s="33" t="s">
        <v>3</v>
      </c>
      <c r="F2" s="33" t="s">
        <v>102</v>
      </c>
      <c r="G2" s="33" t="s">
        <v>4</v>
      </c>
      <c r="H2" s="34" t="s">
        <v>5</v>
      </c>
      <c r="I2" s="35" t="s">
        <v>103</v>
      </c>
    </row>
    <row r="3" spans="1:9" s="89" customFormat="1" x14ac:dyDescent="0.25">
      <c r="A3" s="91"/>
      <c r="B3" s="2" t="s">
        <v>622</v>
      </c>
      <c r="C3" s="90"/>
      <c r="D3" s="90"/>
      <c r="E3" s="90"/>
      <c r="F3" s="90"/>
      <c r="G3" s="90"/>
      <c r="H3" s="91"/>
      <c r="I3" s="92"/>
    </row>
    <row r="5" spans="1:9" x14ac:dyDescent="0.25">
      <c r="A5" s="38" t="s">
        <v>368</v>
      </c>
      <c r="B5" s="93" t="s">
        <v>369</v>
      </c>
      <c r="C5" s="37">
        <v>3.5</v>
      </c>
      <c r="D5" s="37">
        <v>11.67</v>
      </c>
      <c r="E5" s="44">
        <v>0.3</v>
      </c>
      <c r="F5" s="44">
        <v>0.7</v>
      </c>
      <c r="G5" s="44">
        <v>0.2</v>
      </c>
      <c r="H5" s="38" t="s">
        <v>105</v>
      </c>
      <c r="I5" s="41" t="s">
        <v>6</v>
      </c>
    </row>
    <row r="6" spans="1:9" x14ac:dyDescent="0.25">
      <c r="A6" s="38" t="s">
        <v>368</v>
      </c>
      <c r="B6" s="93" t="s">
        <v>370</v>
      </c>
      <c r="C6" s="37">
        <v>4.5</v>
      </c>
      <c r="D6" s="37">
        <v>15</v>
      </c>
      <c r="E6" s="44">
        <v>0.3</v>
      </c>
      <c r="F6" s="44">
        <v>0.7</v>
      </c>
      <c r="G6" s="44">
        <v>0.2</v>
      </c>
      <c r="H6" s="38" t="s">
        <v>105</v>
      </c>
      <c r="I6" s="41" t="s">
        <v>6</v>
      </c>
    </row>
    <row r="7" spans="1:9" x14ac:dyDescent="0.25">
      <c r="A7" s="38" t="s">
        <v>368</v>
      </c>
      <c r="B7" s="93" t="s">
        <v>371</v>
      </c>
      <c r="C7" s="37">
        <v>4</v>
      </c>
      <c r="D7" s="37">
        <v>13.33</v>
      </c>
      <c r="E7" s="44">
        <v>0.3</v>
      </c>
      <c r="F7" s="44">
        <v>0.7</v>
      </c>
      <c r="G7" s="44">
        <v>0.2</v>
      </c>
      <c r="H7" s="38" t="s">
        <v>105</v>
      </c>
      <c r="I7" s="41" t="s">
        <v>6</v>
      </c>
    </row>
    <row r="8" spans="1:9" x14ac:dyDescent="0.25">
      <c r="A8" s="38" t="s">
        <v>368</v>
      </c>
      <c r="B8" s="93" t="s">
        <v>372</v>
      </c>
      <c r="C8" s="37">
        <v>5.5</v>
      </c>
      <c r="D8" s="37">
        <v>18.329999999999998</v>
      </c>
      <c r="E8" s="44">
        <v>0.3</v>
      </c>
      <c r="F8" s="44">
        <v>0.7</v>
      </c>
      <c r="G8" s="44">
        <v>0.2</v>
      </c>
      <c r="H8" s="38" t="s">
        <v>105</v>
      </c>
      <c r="I8" s="41" t="s">
        <v>6</v>
      </c>
    </row>
    <row r="9" spans="1:9" x14ac:dyDescent="0.25">
      <c r="A9" s="38" t="s">
        <v>368</v>
      </c>
      <c r="B9" s="93" t="s">
        <v>373</v>
      </c>
      <c r="C9" s="37">
        <v>5</v>
      </c>
      <c r="D9" s="37">
        <v>16.670000000000002</v>
      </c>
      <c r="E9" s="44">
        <v>0.3</v>
      </c>
      <c r="F9" s="44">
        <v>0.7</v>
      </c>
      <c r="G9" s="44">
        <v>0.2</v>
      </c>
      <c r="H9" s="38" t="s">
        <v>105</v>
      </c>
      <c r="I9" s="41" t="s">
        <v>6</v>
      </c>
    </row>
    <row r="10" spans="1:9" x14ac:dyDescent="0.25">
      <c r="A10" s="38" t="s">
        <v>368</v>
      </c>
      <c r="B10" s="93" t="s">
        <v>374</v>
      </c>
      <c r="C10" s="37">
        <v>6.5</v>
      </c>
      <c r="D10" s="37">
        <v>21.67</v>
      </c>
      <c r="E10" s="44">
        <v>0.3</v>
      </c>
      <c r="F10" s="44">
        <v>0.7</v>
      </c>
      <c r="G10" s="44">
        <v>0.2</v>
      </c>
      <c r="H10" s="38" t="s">
        <v>105</v>
      </c>
      <c r="I10" s="41" t="s">
        <v>6</v>
      </c>
    </row>
    <row r="11" spans="1:9" x14ac:dyDescent="0.25">
      <c r="A11" s="38" t="s">
        <v>368</v>
      </c>
      <c r="B11" s="93" t="s">
        <v>375</v>
      </c>
      <c r="C11" s="37">
        <v>6</v>
      </c>
      <c r="D11" s="37">
        <v>20</v>
      </c>
      <c r="E11" s="44">
        <v>0.3</v>
      </c>
      <c r="F11" s="44">
        <v>0.7</v>
      </c>
      <c r="G11" s="44">
        <v>0.2</v>
      </c>
      <c r="H11" s="38" t="s">
        <v>105</v>
      </c>
      <c r="I11" s="41" t="s">
        <v>6</v>
      </c>
    </row>
    <row r="12" spans="1:9" x14ac:dyDescent="0.25">
      <c r="A12" s="38" t="s">
        <v>368</v>
      </c>
      <c r="B12" s="3" t="s">
        <v>376</v>
      </c>
      <c r="C12" s="37">
        <v>3.5</v>
      </c>
      <c r="D12" s="37">
        <v>10.09</v>
      </c>
      <c r="E12" s="37">
        <v>0.34700000000000003</v>
      </c>
      <c r="F12" s="37">
        <v>1.1856</v>
      </c>
      <c r="G12" s="37">
        <v>0.22944000000000001</v>
      </c>
      <c r="H12" s="38" t="s">
        <v>119</v>
      </c>
      <c r="I12" s="41" t="s">
        <v>6</v>
      </c>
    </row>
    <row r="13" spans="1:9" x14ac:dyDescent="0.25">
      <c r="A13" s="38" t="s">
        <v>368</v>
      </c>
      <c r="B13" s="3" t="s">
        <v>377</v>
      </c>
      <c r="C13" s="37">
        <v>6.25</v>
      </c>
      <c r="D13" s="37">
        <v>18.010000000000002</v>
      </c>
      <c r="E13" s="37">
        <v>0.34700000000000003</v>
      </c>
      <c r="F13" s="37">
        <v>1.1856</v>
      </c>
      <c r="G13" s="37">
        <v>0.22944000000000001</v>
      </c>
      <c r="H13" s="38" t="s">
        <v>119</v>
      </c>
      <c r="I13" s="41" t="s">
        <v>6</v>
      </c>
    </row>
    <row r="14" spans="1:9" x14ac:dyDescent="0.25">
      <c r="A14" s="38" t="s">
        <v>368</v>
      </c>
      <c r="B14" s="3" t="s">
        <v>378</v>
      </c>
      <c r="C14" s="37">
        <v>9.5</v>
      </c>
      <c r="D14" s="37">
        <v>27.38</v>
      </c>
      <c r="E14" s="37">
        <v>0.34700000000000003</v>
      </c>
      <c r="F14" s="37">
        <v>1.1856</v>
      </c>
      <c r="G14" s="37">
        <v>0.22944000000000001</v>
      </c>
      <c r="H14" s="38" t="s">
        <v>119</v>
      </c>
      <c r="I14" s="41" t="s">
        <v>6</v>
      </c>
    </row>
    <row r="15" spans="1:9" x14ac:dyDescent="0.25">
      <c r="A15" s="38" t="s">
        <v>368</v>
      </c>
      <c r="B15" s="25" t="s">
        <v>379</v>
      </c>
      <c r="C15" s="37">
        <v>3.5</v>
      </c>
      <c r="D15" s="37">
        <v>11.67</v>
      </c>
      <c r="E15" s="37">
        <v>0.3</v>
      </c>
      <c r="F15" s="44">
        <v>16</v>
      </c>
      <c r="G15" s="44" t="s">
        <v>126</v>
      </c>
      <c r="H15" s="38" t="s">
        <v>105</v>
      </c>
      <c r="I15" s="41" t="s">
        <v>6</v>
      </c>
    </row>
    <row r="16" spans="1:9" x14ac:dyDescent="0.25">
      <c r="A16" s="38" t="s">
        <v>368</v>
      </c>
      <c r="B16" s="25" t="s">
        <v>380</v>
      </c>
      <c r="C16" s="37">
        <v>4.5</v>
      </c>
      <c r="D16" s="37">
        <v>15</v>
      </c>
      <c r="E16" s="37">
        <v>0.3</v>
      </c>
      <c r="F16" s="44">
        <v>16</v>
      </c>
      <c r="G16" s="44" t="s">
        <v>126</v>
      </c>
      <c r="H16" s="38" t="s">
        <v>105</v>
      </c>
      <c r="I16" s="41" t="s">
        <v>6</v>
      </c>
    </row>
    <row r="17" spans="1:9" x14ac:dyDescent="0.25">
      <c r="A17" s="38" t="s">
        <v>368</v>
      </c>
      <c r="B17" s="25" t="s">
        <v>381</v>
      </c>
      <c r="C17" s="37">
        <v>4</v>
      </c>
      <c r="D17" s="37">
        <v>13.33</v>
      </c>
      <c r="E17" s="37">
        <v>0.3</v>
      </c>
      <c r="F17" s="44">
        <v>16</v>
      </c>
      <c r="G17" s="44" t="s">
        <v>126</v>
      </c>
      <c r="H17" s="38" t="s">
        <v>105</v>
      </c>
      <c r="I17" s="41" t="s">
        <v>6</v>
      </c>
    </row>
    <row r="18" spans="1:9" x14ac:dyDescent="0.25">
      <c r="A18" s="38" t="s">
        <v>368</v>
      </c>
      <c r="B18" s="25" t="s">
        <v>382</v>
      </c>
      <c r="C18" s="37">
        <v>5.5</v>
      </c>
      <c r="D18" s="37">
        <v>18.329999999999998</v>
      </c>
      <c r="E18" s="37">
        <v>0.3</v>
      </c>
      <c r="F18" s="44">
        <v>16</v>
      </c>
      <c r="G18" s="44" t="s">
        <v>126</v>
      </c>
      <c r="H18" s="38" t="s">
        <v>105</v>
      </c>
      <c r="I18" s="41" t="s">
        <v>6</v>
      </c>
    </row>
    <row r="19" spans="1:9" x14ac:dyDescent="0.25">
      <c r="A19" s="38" t="s">
        <v>368</v>
      </c>
      <c r="B19" s="25" t="s">
        <v>383</v>
      </c>
      <c r="C19" s="37">
        <v>5</v>
      </c>
      <c r="D19" s="37">
        <v>16.670000000000002</v>
      </c>
      <c r="E19" s="37">
        <v>0.3</v>
      </c>
      <c r="F19" s="44">
        <v>16</v>
      </c>
      <c r="G19" s="44" t="s">
        <v>126</v>
      </c>
      <c r="H19" s="38" t="s">
        <v>105</v>
      </c>
      <c r="I19" s="41" t="s">
        <v>6</v>
      </c>
    </row>
    <row r="20" spans="1:9" x14ac:dyDescent="0.25">
      <c r="A20" s="38" t="s">
        <v>368</v>
      </c>
      <c r="B20" s="25" t="s">
        <v>384</v>
      </c>
      <c r="C20" s="37">
        <v>6.5</v>
      </c>
      <c r="D20" s="37">
        <v>21.67</v>
      </c>
      <c r="E20" s="37">
        <v>0.3</v>
      </c>
      <c r="F20" s="44">
        <v>16</v>
      </c>
      <c r="G20" s="44" t="s">
        <v>126</v>
      </c>
      <c r="H20" s="38" t="s">
        <v>105</v>
      </c>
      <c r="I20" s="41" t="s">
        <v>6</v>
      </c>
    </row>
    <row r="21" spans="1:9" x14ac:dyDescent="0.25">
      <c r="A21" s="38" t="s">
        <v>368</v>
      </c>
      <c r="B21" s="25" t="s">
        <v>385</v>
      </c>
      <c r="C21" s="37">
        <v>6</v>
      </c>
      <c r="D21" s="37">
        <v>20</v>
      </c>
      <c r="E21" s="37">
        <v>0.3</v>
      </c>
      <c r="F21" s="44">
        <v>16</v>
      </c>
      <c r="G21" s="44" t="s">
        <v>126</v>
      </c>
      <c r="H21" s="38" t="s">
        <v>105</v>
      </c>
      <c r="I21" s="41" t="s">
        <v>6</v>
      </c>
    </row>
    <row r="22" spans="1:9" x14ac:dyDescent="0.25">
      <c r="A22" s="38" t="s">
        <v>386</v>
      </c>
      <c r="B22" s="97" t="s">
        <v>29</v>
      </c>
      <c r="C22" s="37">
        <v>1</v>
      </c>
      <c r="D22" s="37">
        <v>2.88</v>
      </c>
      <c r="E22" s="37">
        <v>0.34700000000000003</v>
      </c>
      <c r="F22" s="37">
        <v>8.4863999999999997</v>
      </c>
      <c r="G22" s="37">
        <v>0.17925000000000002</v>
      </c>
      <c r="H22" s="38" t="s">
        <v>105</v>
      </c>
      <c r="I22" s="41" t="s">
        <v>6</v>
      </c>
    </row>
    <row r="23" spans="1:9" x14ac:dyDescent="0.25">
      <c r="A23" s="38" t="s">
        <v>386</v>
      </c>
      <c r="B23" s="97" t="s">
        <v>30</v>
      </c>
      <c r="C23" s="37">
        <v>2</v>
      </c>
      <c r="D23" s="37">
        <v>5.76</v>
      </c>
      <c r="E23" s="37">
        <v>0.34700000000000003</v>
      </c>
      <c r="F23" s="37">
        <v>8.4863999999999997</v>
      </c>
      <c r="G23" s="37">
        <v>0.17925000000000002</v>
      </c>
      <c r="H23" s="38" t="s">
        <v>105</v>
      </c>
      <c r="I23" s="41" t="s">
        <v>6</v>
      </c>
    </row>
    <row r="24" spans="1:9" x14ac:dyDescent="0.25">
      <c r="A24" s="38" t="s">
        <v>386</v>
      </c>
      <c r="B24" s="97" t="s">
        <v>31</v>
      </c>
      <c r="C24" s="37">
        <v>3</v>
      </c>
      <c r="D24" s="37">
        <v>8.65</v>
      </c>
      <c r="E24" s="37">
        <v>0.34700000000000003</v>
      </c>
      <c r="F24" s="37">
        <v>8.4863999999999997</v>
      </c>
      <c r="G24" s="37">
        <v>0.17925000000000002</v>
      </c>
      <c r="H24" s="38" t="s">
        <v>105</v>
      </c>
      <c r="I24" s="41" t="s">
        <v>6</v>
      </c>
    </row>
    <row r="25" spans="1:9" x14ac:dyDescent="0.25">
      <c r="A25" s="38" t="s">
        <v>386</v>
      </c>
      <c r="B25" s="97" t="s">
        <v>387</v>
      </c>
      <c r="C25" s="44">
        <v>3.5</v>
      </c>
      <c r="D25" s="37">
        <v>25.22</v>
      </c>
      <c r="E25" s="37">
        <v>0.13880000000000001</v>
      </c>
      <c r="F25" s="37">
        <v>1.9967999999999999</v>
      </c>
      <c r="G25" s="37">
        <v>0.21988000000000002</v>
      </c>
      <c r="H25" s="38" t="s">
        <v>113</v>
      </c>
      <c r="I25" s="41" t="s">
        <v>6</v>
      </c>
    </row>
    <row r="26" spans="1:9" x14ac:dyDescent="0.25">
      <c r="A26" s="38" t="s">
        <v>386</v>
      </c>
      <c r="B26" s="97" t="s">
        <v>388</v>
      </c>
      <c r="C26" s="44">
        <v>4.5</v>
      </c>
      <c r="D26" s="37">
        <v>32.42</v>
      </c>
      <c r="E26" s="37">
        <v>0.13880000000000001</v>
      </c>
      <c r="F26" s="37">
        <v>1.9967999999999999</v>
      </c>
      <c r="G26" s="37">
        <v>0.21988000000000002</v>
      </c>
      <c r="H26" s="38" t="s">
        <v>113</v>
      </c>
      <c r="I26" s="41" t="s">
        <v>6</v>
      </c>
    </row>
    <row r="27" spans="1:9" x14ac:dyDescent="0.25">
      <c r="A27" s="38" t="s">
        <v>386</v>
      </c>
      <c r="B27" s="97" t="s">
        <v>389</v>
      </c>
      <c r="C27" s="44">
        <v>4</v>
      </c>
      <c r="D27" s="37">
        <v>28.82</v>
      </c>
      <c r="E27" s="37">
        <v>0.13880000000000001</v>
      </c>
      <c r="F27" s="37">
        <v>1.9967999999999999</v>
      </c>
      <c r="G27" s="37">
        <v>0.21988000000000002</v>
      </c>
      <c r="H27" s="38" t="s">
        <v>113</v>
      </c>
      <c r="I27" s="41" t="s">
        <v>6</v>
      </c>
    </row>
    <row r="28" spans="1:9" x14ac:dyDescent="0.25">
      <c r="A28" s="38" t="s">
        <v>386</v>
      </c>
      <c r="B28" s="97" t="s">
        <v>390</v>
      </c>
      <c r="C28" s="44">
        <v>5.5</v>
      </c>
      <c r="D28" s="37">
        <v>39.630000000000003</v>
      </c>
      <c r="E28" s="37">
        <v>0.13880000000000001</v>
      </c>
      <c r="F28" s="37">
        <v>1.9967999999999999</v>
      </c>
      <c r="G28" s="37">
        <v>0.21988000000000002</v>
      </c>
      <c r="H28" s="38" t="s">
        <v>113</v>
      </c>
      <c r="I28" s="41" t="s">
        <v>6</v>
      </c>
    </row>
    <row r="29" spans="1:9" x14ac:dyDescent="0.25">
      <c r="A29" s="38" t="s">
        <v>386</v>
      </c>
      <c r="B29" s="97" t="s">
        <v>391</v>
      </c>
      <c r="C29" s="44">
        <v>5</v>
      </c>
      <c r="D29" s="37">
        <v>36.020000000000003</v>
      </c>
      <c r="E29" s="37">
        <v>0.13880000000000001</v>
      </c>
      <c r="F29" s="37">
        <v>1.9967999999999999</v>
      </c>
      <c r="G29" s="37">
        <v>0.21988000000000002</v>
      </c>
      <c r="H29" s="38" t="s">
        <v>113</v>
      </c>
      <c r="I29" s="41" t="s">
        <v>6</v>
      </c>
    </row>
    <row r="30" spans="1:9" x14ac:dyDescent="0.25">
      <c r="A30" s="38" t="s">
        <v>386</v>
      </c>
      <c r="B30" s="97" t="s">
        <v>392</v>
      </c>
      <c r="C30" s="44">
        <v>6.5</v>
      </c>
      <c r="D30" s="37">
        <v>46.83</v>
      </c>
      <c r="E30" s="37">
        <v>0.13880000000000001</v>
      </c>
      <c r="F30" s="37">
        <v>1.9967999999999999</v>
      </c>
      <c r="G30" s="37">
        <v>0.21988000000000002</v>
      </c>
      <c r="H30" s="38" t="s">
        <v>113</v>
      </c>
      <c r="I30" s="41" t="s">
        <v>6</v>
      </c>
    </row>
    <row r="31" spans="1:9" x14ac:dyDescent="0.25">
      <c r="A31" s="38" t="s">
        <v>386</v>
      </c>
      <c r="B31" s="97" t="s">
        <v>393</v>
      </c>
      <c r="C31" s="44">
        <v>6</v>
      </c>
      <c r="D31" s="37">
        <v>43.23</v>
      </c>
      <c r="E31" s="37">
        <v>0.13880000000000001</v>
      </c>
      <c r="F31" s="37">
        <v>1.9967999999999999</v>
      </c>
      <c r="G31" s="37">
        <v>0.21988000000000002</v>
      </c>
      <c r="H31" s="38" t="s">
        <v>113</v>
      </c>
      <c r="I31" s="41" t="s">
        <v>6</v>
      </c>
    </row>
    <row r="32" spans="1:9" x14ac:dyDescent="0.25">
      <c r="A32" s="38" t="s">
        <v>386</v>
      </c>
      <c r="B32" s="97" t="s">
        <v>394</v>
      </c>
      <c r="C32" s="44">
        <v>3.5</v>
      </c>
      <c r="D32" s="37">
        <v>20.58</v>
      </c>
      <c r="E32" s="37">
        <v>0.17002999999999999</v>
      </c>
      <c r="F32" s="37">
        <v>1.9967999999999999</v>
      </c>
      <c r="G32" s="37">
        <v>0.21988000000000002</v>
      </c>
      <c r="H32" s="38" t="s">
        <v>113</v>
      </c>
      <c r="I32" s="41" t="s">
        <v>6</v>
      </c>
    </row>
    <row r="33" spans="1:9" x14ac:dyDescent="0.25">
      <c r="A33" s="38" t="s">
        <v>386</v>
      </c>
      <c r="B33" s="97" t="s">
        <v>395</v>
      </c>
      <c r="C33" s="44">
        <v>4.5</v>
      </c>
      <c r="D33" s="37">
        <v>26.47</v>
      </c>
      <c r="E33" s="37">
        <v>0.17002999999999999</v>
      </c>
      <c r="F33" s="37">
        <v>1.9967999999999999</v>
      </c>
      <c r="G33" s="37">
        <v>0.21988000000000002</v>
      </c>
      <c r="H33" s="38" t="s">
        <v>113</v>
      </c>
      <c r="I33" s="41" t="s">
        <v>6</v>
      </c>
    </row>
    <row r="34" spans="1:9" x14ac:dyDescent="0.25">
      <c r="A34" s="38" t="s">
        <v>386</v>
      </c>
      <c r="B34" s="97" t="s">
        <v>396</v>
      </c>
      <c r="C34" s="44">
        <v>4</v>
      </c>
      <c r="D34" s="37">
        <v>23.53</v>
      </c>
      <c r="E34" s="37">
        <v>0.17002999999999999</v>
      </c>
      <c r="F34" s="37">
        <v>1.9967999999999999</v>
      </c>
      <c r="G34" s="37">
        <v>0.21988000000000002</v>
      </c>
      <c r="H34" s="38" t="s">
        <v>113</v>
      </c>
      <c r="I34" s="41" t="s">
        <v>6</v>
      </c>
    </row>
    <row r="35" spans="1:9" x14ac:dyDescent="0.25">
      <c r="A35" s="38" t="s">
        <v>386</v>
      </c>
      <c r="B35" s="97" t="s">
        <v>397</v>
      </c>
      <c r="C35" s="44">
        <v>5.5</v>
      </c>
      <c r="D35" s="37">
        <v>32.35</v>
      </c>
      <c r="E35" s="37">
        <v>0.17002999999999999</v>
      </c>
      <c r="F35" s="37">
        <v>1.9967999999999999</v>
      </c>
      <c r="G35" s="37">
        <v>0.21988000000000002</v>
      </c>
      <c r="H35" s="38" t="s">
        <v>113</v>
      </c>
      <c r="I35" s="41" t="s">
        <v>6</v>
      </c>
    </row>
    <row r="36" spans="1:9" x14ac:dyDescent="0.25">
      <c r="A36" s="38" t="s">
        <v>386</v>
      </c>
      <c r="B36" s="97" t="s">
        <v>398</v>
      </c>
      <c r="C36" s="44">
        <v>5</v>
      </c>
      <c r="D36" s="37">
        <v>29.41</v>
      </c>
      <c r="E36" s="37">
        <v>0.17002999999999999</v>
      </c>
      <c r="F36" s="37">
        <v>1.9967999999999999</v>
      </c>
      <c r="G36" s="37">
        <v>0.21988000000000002</v>
      </c>
      <c r="H36" s="38" t="s">
        <v>113</v>
      </c>
      <c r="I36" s="41" t="s">
        <v>6</v>
      </c>
    </row>
    <row r="37" spans="1:9" x14ac:dyDescent="0.25">
      <c r="A37" s="38" t="s">
        <v>386</v>
      </c>
      <c r="B37" s="97" t="s">
        <v>399</v>
      </c>
      <c r="C37" s="44">
        <v>6.5</v>
      </c>
      <c r="D37" s="37">
        <v>38.229999999999997</v>
      </c>
      <c r="E37" s="37">
        <v>0.17002999999999999</v>
      </c>
      <c r="F37" s="37">
        <v>1.9967999999999999</v>
      </c>
      <c r="G37" s="37">
        <v>0.21988000000000002</v>
      </c>
      <c r="H37" s="38" t="s">
        <v>113</v>
      </c>
      <c r="I37" s="41" t="s">
        <v>6</v>
      </c>
    </row>
    <row r="38" spans="1:9" x14ac:dyDescent="0.25">
      <c r="A38" s="38" t="s">
        <v>386</v>
      </c>
      <c r="B38" s="97" t="s">
        <v>400</v>
      </c>
      <c r="C38" s="44">
        <v>6</v>
      </c>
      <c r="D38" s="37">
        <v>35.29</v>
      </c>
      <c r="E38" s="37">
        <v>0.17002999999999999</v>
      </c>
      <c r="F38" s="37">
        <v>1.9967999999999999</v>
      </c>
      <c r="G38" s="37">
        <v>0.21988000000000002</v>
      </c>
      <c r="H38" s="38" t="s">
        <v>113</v>
      </c>
      <c r="I38" s="41" t="s">
        <v>6</v>
      </c>
    </row>
    <row r="39" spans="1:9" x14ac:dyDescent="0.25">
      <c r="A39" s="38" t="s">
        <v>386</v>
      </c>
      <c r="B39" s="91" t="s">
        <v>953</v>
      </c>
      <c r="C39" s="44">
        <v>3.5</v>
      </c>
      <c r="D39" s="37">
        <v>20.58</v>
      </c>
      <c r="E39" s="37">
        <v>0.17002999999999999</v>
      </c>
      <c r="F39" s="37">
        <v>1.4975999999999998</v>
      </c>
      <c r="G39" s="37">
        <v>0.38001000000000001</v>
      </c>
      <c r="H39" s="38" t="s">
        <v>113</v>
      </c>
      <c r="I39" s="41" t="s">
        <v>6</v>
      </c>
    </row>
    <row r="40" spans="1:9" x14ac:dyDescent="0.25">
      <c r="A40" s="38" t="s">
        <v>386</v>
      </c>
      <c r="B40" s="91" t="s">
        <v>954</v>
      </c>
      <c r="C40" s="44">
        <v>4.5</v>
      </c>
      <c r="D40" s="37">
        <v>26.47</v>
      </c>
      <c r="E40" s="37">
        <v>0.17002999999999999</v>
      </c>
      <c r="F40" s="37">
        <v>1.4975999999999998</v>
      </c>
      <c r="G40" s="37">
        <v>0.38001000000000001</v>
      </c>
      <c r="H40" s="38" t="s">
        <v>113</v>
      </c>
      <c r="I40" s="41" t="s">
        <v>6</v>
      </c>
    </row>
    <row r="41" spans="1:9" x14ac:dyDescent="0.25">
      <c r="A41" s="38" t="s">
        <v>386</v>
      </c>
      <c r="B41" s="91" t="s">
        <v>955</v>
      </c>
      <c r="C41" s="44">
        <v>4</v>
      </c>
      <c r="D41" s="37">
        <v>23.53</v>
      </c>
      <c r="E41" s="37">
        <v>0.17002999999999999</v>
      </c>
      <c r="F41" s="37">
        <v>1.4975999999999998</v>
      </c>
      <c r="G41" s="37">
        <v>0.38001000000000001</v>
      </c>
      <c r="H41" s="38" t="s">
        <v>113</v>
      </c>
      <c r="I41" s="41" t="s">
        <v>6</v>
      </c>
    </row>
    <row r="42" spans="1:9" x14ac:dyDescent="0.25">
      <c r="A42" s="38" t="s">
        <v>386</v>
      </c>
      <c r="B42" s="91" t="s">
        <v>956</v>
      </c>
      <c r="C42" s="44">
        <v>5.5</v>
      </c>
      <c r="D42" s="37">
        <v>32.35</v>
      </c>
      <c r="E42" s="37">
        <v>0.17002999999999999</v>
      </c>
      <c r="F42" s="37">
        <v>1.4975999999999998</v>
      </c>
      <c r="G42" s="37">
        <v>0.38001000000000001</v>
      </c>
      <c r="H42" s="38" t="s">
        <v>113</v>
      </c>
      <c r="I42" s="41" t="s">
        <v>6</v>
      </c>
    </row>
    <row r="43" spans="1:9" x14ac:dyDescent="0.25">
      <c r="A43" s="38" t="s">
        <v>386</v>
      </c>
      <c r="B43" s="91" t="s">
        <v>957</v>
      </c>
      <c r="C43" s="44">
        <v>5</v>
      </c>
      <c r="D43" s="37">
        <v>29.41</v>
      </c>
      <c r="E43" s="37">
        <v>0.17002999999999999</v>
      </c>
      <c r="F43" s="37">
        <v>1.4975999999999998</v>
      </c>
      <c r="G43" s="37">
        <v>0.38001000000000001</v>
      </c>
      <c r="H43" s="38" t="s">
        <v>113</v>
      </c>
      <c r="I43" s="41" t="s">
        <v>6</v>
      </c>
    </row>
    <row r="44" spans="1:9" x14ac:dyDescent="0.25">
      <c r="A44" s="38" t="s">
        <v>386</v>
      </c>
      <c r="B44" s="91" t="s">
        <v>958</v>
      </c>
      <c r="C44" s="44">
        <v>6.5</v>
      </c>
      <c r="D44" s="37">
        <v>38.229999999999997</v>
      </c>
      <c r="E44" s="37">
        <v>0.17002999999999999</v>
      </c>
      <c r="F44" s="37">
        <v>1.4975999999999998</v>
      </c>
      <c r="G44" s="37">
        <v>0.38001000000000001</v>
      </c>
      <c r="H44" s="38" t="s">
        <v>113</v>
      </c>
      <c r="I44" s="41" t="s">
        <v>6</v>
      </c>
    </row>
    <row r="45" spans="1:9" x14ac:dyDescent="0.25">
      <c r="A45" s="38" t="s">
        <v>386</v>
      </c>
      <c r="B45" s="91" t="s">
        <v>959</v>
      </c>
      <c r="C45" s="44">
        <v>6</v>
      </c>
      <c r="D45" s="37">
        <v>35.29</v>
      </c>
      <c r="E45" s="37">
        <v>0.17002999999999999</v>
      </c>
      <c r="F45" s="37">
        <v>1.4975999999999998</v>
      </c>
      <c r="G45" s="37">
        <v>0.38001000000000001</v>
      </c>
      <c r="H45" s="38" t="s">
        <v>113</v>
      </c>
      <c r="I45" s="41" t="s">
        <v>6</v>
      </c>
    </row>
    <row r="46" spans="1:9" x14ac:dyDescent="0.25">
      <c r="A46" s="38" t="s">
        <v>386</v>
      </c>
      <c r="B46" s="91" t="s">
        <v>401</v>
      </c>
      <c r="C46" s="37">
        <v>1.5</v>
      </c>
      <c r="D46" s="37">
        <v>4.16</v>
      </c>
      <c r="E46" s="37">
        <v>0.36087999999999998</v>
      </c>
      <c r="F46" s="37">
        <v>0.99839999999999995</v>
      </c>
      <c r="G46" s="37">
        <v>0.30114000000000002</v>
      </c>
      <c r="H46" s="38" t="s">
        <v>9</v>
      </c>
      <c r="I46" s="41" t="s">
        <v>6</v>
      </c>
    </row>
    <row r="47" spans="1:9" x14ac:dyDescent="0.25">
      <c r="A47" s="38" t="s">
        <v>386</v>
      </c>
      <c r="B47" s="91" t="s">
        <v>32</v>
      </c>
      <c r="C47" s="37">
        <v>1</v>
      </c>
      <c r="D47" s="37">
        <v>2.77</v>
      </c>
      <c r="E47" s="37">
        <v>0.36087999999999998</v>
      </c>
      <c r="F47" s="37">
        <v>0.99839999999999995</v>
      </c>
      <c r="G47" s="37">
        <v>0.30114000000000002</v>
      </c>
      <c r="H47" s="38" t="s">
        <v>9</v>
      </c>
      <c r="I47" s="41" t="s">
        <v>6</v>
      </c>
    </row>
    <row r="48" spans="1:9" x14ac:dyDescent="0.25">
      <c r="A48" s="38" t="s">
        <v>386</v>
      </c>
      <c r="B48" s="91" t="s">
        <v>402</v>
      </c>
      <c r="C48" s="37">
        <v>2</v>
      </c>
      <c r="D48" s="37">
        <v>5.54</v>
      </c>
      <c r="E48" s="37">
        <v>0.36087999999999998</v>
      </c>
      <c r="F48" s="37">
        <v>0.99839999999999995</v>
      </c>
      <c r="G48" s="37">
        <v>0.30114000000000002</v>
      </c>
      <c r="H48" s="38" t="s">
        <v>9</v>
      </c>
      <c r="I48" s="41" t="s">
        <v>6</v>
      </c>
    </row>
    <row r="49" spans="1:9" x14ac:dyDescent="0.25">
      <c r="A49" s="38" t="s">
        <v>386</v>
      </c>
      <c r="B49" s="91" t="s">
        <v>403</v>
      </c>
      <c r="C49" s="37">
        <v>3</v>
      </c>
      <c r="D49" s="37">
        <v>8.31</v>
      </c>
      <c r="E49" s="37">
        <v>0.36087999999999998</v>
      </c>
      <c r="F49" s="37">
        <v>0.99839999999999995</v>
      </c>
      <c r="G49" s="37">
        <v>0.30114000000000002</v>
      </c>
      <c r="H49" s="38" t="s">
        <v>9</v>
      </c>
      <c r="I49" s="41" t="s">
        <v>6</v>
      </c>
    </row>
    <row r="50" spans="1:9" x14ac:dyDescent="0.25">
      <c r="A50" s="38" t="s">
        <v>386</v>
      </c>
      <c r="B50" s="91" t="s">
        <v>404</v>
      </c>
      <c r="C50" s="37">
        <v>0.75</v>
      </c>
      <c r="D50" s="37">
        <v>2.08</v>
      </c>
      <c r="E50" s="37">
        <v>0.36087999999999998</v>
      </c>
      <c r="F50" s="37">
        <v>0.99839999999999995</v>
      </c>
      <c r="G50" s="37">
        <v>0.30114000000000002</v>
      </c>
      <c r="H50" s="38" t="s">
        <v>9</v>
      </c>
      <c r="I50" s="41" t="s">
        <v>6</v>
      </c>
    </row>
    <row r="51" spans="1:9" x14ac:dyDescent="0.25">
      <c r="A51" s="38" t="s">
        <v>386</v>
      </c>
      <c r="B51" s="91" t="s">
        <v>405</v>
      </c>
      <c r="C51" s="37">
        <v>4</v>
      </c>
      <c r="D51" s="37">
        <v>11.08</v>
      </c>
      <c r="E51" s="37">
        <v>0.36087999999999998</v>
      </c>
      <c r="F51" s="37">
        <v>0.99839999999999995</v>
      </c>
      <c r="G51" s="37">
        <v>0.30114000000000002</v>
      </c>
      <c r="H51" s="38" t="s">
        <v>9</v>
      </c>
      <c r="I51" s="41" t="s">
        <v>6</v>
      </c>
    </row>
    <row r="52" spans="1:9" x14ac:dyDescent="0.25">
      <c r="A52" s="38" t="s">
        <v>386</v>
      </c>
      <c r="B52" s="91" t="s">
        <v>406</v>
      </c>
      <c r="C52" s="37">
        <v>6</v>
      </c>
      <c r="D52" s="37">
        <v>16.63</v>
      </c>
      <c r="E52" s="37">
        <v>0.36087999999999998</v>
      </c>
      <c r="F52" s="37">
        <v>0.99839999999999995</v>
      </c>
      <c r="G52" s="37">
        <v>0.30114000000000002</v>
      </c>
      <c r="H52" s="38" t="s">
        <v>9</v>
      </c>
      <c r="I52" s="41" t="s">
        <v>6</v>
      </c>
    </row>
    <row r="53" spans="1:9" x14ac:dyDescent="0.25">
      <c r="A53" s="38" t="s">
        <v>386</v>
      </c>
      <c r="B53" s="94" t="s">
        <v>407</v>
      </c>
      <c r="C53" s="39">
        <v>1.5</v>
      </c>
      <c r="D53" s="39">
        <v>6.25</v>
      </c>
      <c r="E53" s="39">
        <v>0.24</v>
      </c>
      <c r="F53" s="39">
        <v>1</v>
      </c>
      <c r="G53" s="39">
        <v>0.27</v>
      </c>
      <c r="H53" s="38" t="s">
        <v>9</v>
      </c>
      <c r="I53" s="41" t="s">
        <v>6</v>
      </c>
    </row>
    <row r="54" spans="1:9" x14ac:dyDescent="0.25">
      <c r="A54" s="38" t="s">
        <v>386</v>
      </c>
      <c r="B54" s="94" t="s">
        <v>409</v>
      </c>
      <c r="C54" s="37">
        <v>1.9375</v>
      </c>
      <c r="D54" s="37">
        <v>8</v>
      </c>
      <c r="E54" s="39">
        <v>0.24</v>
      </c>
      <c r="F54" s="39">
        <v>1</v>
      </c>
      <c r="G54" s="39">
        <v>0.27</v>
      </c>
      <c r="H54" s="38" t="s">
        <v>9</v>
      </c>
      <c r="I54" s="41" t="s">
        <v>6</v>
      </c>
    </row>
    <row r="55" spans="1:9" x14ac:dyDescent="0.25">
      <c r="A55" s="38" t="s">
        <v>386</v>
      </c>
      <c r="B55" s="94" t="s">
        <v>410</v>
      </c>
      <c r="C55" s="39">
        <v>1.75</v>
      </c>
      <c r="D55" s="39">
        <v>7.29</v>
      </c>
      <c r="E55" s="39">
        <v>0.24</v>
      </c>
      <c r="F55" s="39">
        <v>1</v>
      </c>
      <c r="G55" s="39">
        <v>0.27</v>
      </c>
      <c r="H55" s="38" t="s">
        <v>9</v>
      </c>
      <c r="I55" s="41" t="s">
        <v>6</v>
      </c>
    </row>
    <row r="56" spans="1:9" x14ac:dyDescent="0.25">
      <c r="A56" s="38" t="s">
        <v>386</v>
      </c>
      <c r="B56" s="94" t="s">
        <v>411</v>
      </c>
      <c r="C56" s="39">
        <v>1.92</v>
      </c>
      <c r="D56" s="39">
        <v>8</v>
      </c>
      <c r="E56" s="39">
        <v>0.24</v>
      </c>
      <c r="F56" s="39">
        <v>1</v>
      </c>
      <c r="G56" s="39">
        <v>0.27</v>
      </c>
      <c r="H56" s="38" t="s">
        <v>9</v>
      </c>
      <c r="I56" s="41" t="s">
        <v>6</v>
      </c>
    </row>
    <row r="57" spans="1:9" x14ac:dyDescent="0.25">
      <c r="A57" s="38" t="s">
        <v>386</v>
      </c>
      <c r="B57" s="94" t="s">
        <v>413</v>
      </c>
      <c r="C57" s="39">
        <v>2.4</v>
      </c>
      <c r="D57" s="39">
        <v>10</v>
      </c>
      <c r="E57" s="39">
        <v>0.24</v>
      </c>
      <c r="F57" s="39">
        <v>1</v>
      </c>
      <c r="G57" s="39">
        <v>0.27</v>
      </c>
      <c r="H57" s="38" t="s">
        <v>9</v>
      </c>
      <c r="I57" s="41" t="s">
        <v>6</v>
      </c>
    </row>
    <row r="58" spans="1:9" x14ac:dyDescent="0.25">
      <c r="A58" s="38" t="s">
        <v>386</v>
      </c>
      <c r="B58" s="94" t="s">
        <v>414</v>
      </c>
      <c r="C58" s="39">
        <v>2.4300000000000002</v>
      </c>
      <c r="D58" s="39">
        <v>10.130000000000001</v>
      </c>
      <c r="E58" s="39">
        <v>0.24</v>
      </c>
      <c r="F58" s="39">
        <v>1</v>
      </c>
      <c r="G58" s="39">
        <v>0.27</v>
      </c>
      <c r="H58" s="38" t="s">
        <v>9</v>
      </c>
      <c r="I58" s="41" t="s">
        <v>6</v>
      </c>
    </row>
    <row r="59" spans="1:9" x14ac:dyDescent="0.25">
      <c r="A59" s="38" t="s">
        <v>386</v>
      </c>
      <c r="B59" s="94" t="s">
        <v>416</v>
      </c>
      <c r="C59" s="39">
        <v>3.5</v>
      </c>
      <c r="D59" s="39">
        <v>14.58</v>
      </c>
      <c r="E59" s="39">
        <v>0.24</v>
      </c>
      <c r="F59" s="39">
        <v>1</v>
      </c>
      <c r="G59" s="39">
        <v>0.27</v>
      </c>
      <c r="H59" s="38" t="s">
        <v>9</v>
      </c>
      <c r="I59" s="41" t="s">
        <v>6</v>
      </c>
    </row>
    <row r="60" spans="1:9" x14ac:dyDescent="0.25">
      <c r="A60" s="38" t="s">
        <v>386</v>
      </c>
      <c r="B60" s="94" t="s">
        <v>417</v>
      </c>
      <c r="C60" s="39">
        <v>3.35</v>
      </c>
      <c r="D60" s="39">
        <v>13.96</v>
      </c>
      <c r="E60" s="39">
        <v>0.24</v>
      </c>
      <c r="F60" s="39">
        <v>1</v>
      </c>
      <c r="G60" s="39">
        <v>0.27</v>
      </c>
      <c r="H60" s="38" t="s">
        <v>9</v>
      </c>
      <c r="I60" s="41" t="s">
        <v>6</v>
      </c>
    </row>
    <row r="61" spans="1:9" x14ac:dyDescent="0.25">
      <c r="A61" s="38" t="s">
        <v>386</v>
      </c>
      <c r="B61" s="94" t="s">
        <v>418</v>
      </c>
      <c r="C61" s="39">
        <v>0.75</v>
      </c>
      <c r="D61" s="39">
        <v>3.13</v>
      </c>
      <c r="E61" s="39">
        <v>0.24</v>
      </c>
      <c r="F61" s="39">
        <v>1</v>
      </c>
      <c r="G61" s="39">
        <v>0.27</v>
      </c>
      <c r="H61" s="38" t="s">
        <v>9</v>
      </c>
      <c r="I61" s="41" t="s">
        <v>6</v>
      </c>
    </row>
    <row r="62" spans="1:9" x14ac:dyDescent="0.25">
      <c r="A62" s="38" t="s">
        <v>386</v>
      </c>
      <c r="B62" s="94" t="s">
        <v>419</v>
      </c>
      <c r="C62" s="39">
        <v>4.05</v>
      </c>
      <c r="D62" s="39">
        <v>16.88</v>
      </c>
      <c r="E62" s="39">
        <v>0.24</v>
      </c>
      <c r="F62" s="39">
        <v>1</v>
      </c>
      <c r="G62" s="39">
        <v>0.27</v>
      </c>
      <c r="H62" s="38" t="s">
        <v>9</v>
      </c>
      <c r="I62" s="41" t="s">
        <v>6</v>
      </c>
    </row>
    <row r="63" spans="1:9" x14ac:dyDescent="0.25">
      <c r="A63" s="38" t="s">
        <v>386</v>
      </c>
      <c r="B63" s="94" t="s">
        <v>420</v>
      </c>
      <c r="C63" s="39">
        <v>5.2</v>
      </c>
      <c r="D63" s="39">
        <v>21.67</v>
      </c>
      <c r="E63" s="39">
        <v>0.24</v>
      </c>
      <c r="F63" s="39">
        <v>1</v>
      </c>
      <c r="G63" s="39">
        <v>0.27</v>
      </c>
      <c r="H63" s="38" t="s">
        <v>9</v>
      </c>
      <c r="I63" s="41" t="s">
        <v>6</v>
      </c>
    </row>
    <row r="64" spans="1:9" x14ac:dyDescent="0.25">
      <c r="A64" s="38" t="s">
        <v>386</v>
      </c>
      <c r="B64" s="94" t="s">
        <v>421</v>
      </c>
      <c r="C64" s="39">
        <v>6.11</v>
      </c>
      <c r="D64" s="39">
        <v>25.46</v>
      </c>
      <c r="E64" s="39">
        <v>0.24</v>
      </c>
      <c r="F64" s="39">
        <v>1</v>
      </c>
      <c r="G64" s="39">
        <v>0.27</v>
      </c>
      <c r="H64" s="38" t="s">
        <v>9</v>
      </c>
      <c r="I64" s="41" t="s">
        <v>6</v>
      </c>
    </row>
    <row r="65" spans="1:9" s="159" customFormat="1" x14ac:dyDescent="0.25">
      <c r="A65" s="144" t="s">
        <v>386</v>
      </c>
      <c r="B65" s="154" t="s">
        <v>943</v>
      </c>
      <c r="C65" s="155">
        <v>5.96</v>
      </c>
      <c r="D65" s="155">
        <v>24.83</v>
      </c>
      <c r="E65" s="155">
        <v>0.24</v>
      </c>
      <c r="F65" s="155">
        <v>1</v>
      </c>
      <c r="G65" s="155">
        <v>0.27</v>
      </c>
      <c r="H65" s="144" t="s">
        <v>9</v>
      </c>
      <c r="I65" s="147" t="s">
        <v>6</v>
      </c>
    </row>
    <row r="66" spans="1:9" s="159" customFormat="1" x14ac:dyDescent="0.25">
      <c r="A66" s="144" t="s">
        <v>386</v>
      </c>
      <c r="B66" s="154" t="s">
        <v>944</v>
      </c>
      <c r="C66" s="155">
        <v>4.71</v>
      </c>
      <c r="D66" s="155">
        <v>19.625</v>
      </c>
      <c r="E66" s="155">
        <v>0.24</v>
      </c>
      <c r="F66" s="155">
        <v>1</v>
      </c>
      <c r="G66" s="155">
        <v>0.27</v>
      </c>
      <c r="H66" s="144" t="s">
        <v>9</v>
      </c>
      <c r="I66" s="147" t="s">
        <v>6</v>
      </c>
    </row>
    <row r="67" spans="1:9" s="159" customFormat="1" x14ac:dyDescent="0.25">
      <c r="A67" s="144" t="s">
        <v>386</v>
      </c>
      <c r="B67" s="154" t="s">
        <v>945</v>
      </c>
      <c r="C67" s="155">
        <v>3.39</v>
      </c>
      <c r="D67" s="155">
        <v>14.125</v>
      </c>
      <c r="E67" s="155">
        <v>0.24</v>
      </c>
      <c r="F67" s="155">
        <v>1</v>
      </c>
      <c r="G67" s="155">
        <v>0.27</v>
      </c>
      <c r="H67" s="144" t="s">
        <v>9</v>
      </c>
      <c r="I67" s="147" t="s">
        <v>6</v>
      </c>
    </row>
    <row r="68" spans="1:9" s="159" customFormat="1" x14ac:dyDescent="0.25">
      <c r="A68" s="144" t="s">
        <v>386</v>
      </c>
      <c r="B68" s="154" t="s">
        <v>946</v>
      </c>
      <c r="C68" s="155">
        <v>3.01</v>
      </c>
      <c r="D68" s="155">
        <v>12.54</v>
      </c>
      <c r="E68" s="155">
        <v>0.24</v>
      </c>
      <c r="F68" s="155">
        <v>1</v>
      </c>
      <c r="G68" s="155">
        <v>0.27</v>
      </c>
      <c r="H68" s="144" t="s">
        <v>9</v>
      </c>
      <c r="I68" s="147" t="s">
        <v>6</v>
      </c>
    </row>
    <row r="69" spans="1:9" s="159" customFormat="1" x14ac:dyDescent="0.25">
      <c r="A69" s="144" t="s">
        <v>386</v>
      </c>
      <c r="B69" s="154" t="s">
        <v>947</v>
      </c>
      <c r="C69" s="155">
        <v>8.3800000000000008</v>
      </c>
      <c r="D69" s="155">
        <v>34.909999999999997</v>
      </c>
      <c r="E69" s="155">
        <v>0.24</v>
      </c>
      <c r="F69" s="155">
        <v>1</v>
      </c>
      <c r="G69" s="155">
        <v>0.27</v>
      </c>
      <c r="H69" s="144" t="s">
        <v>9</v>
      </c>
      <c r="I69" s="147" t="s">
        <v>6</v>
      </c>
    </row>
    <row r="70" spans="1:9" s="159" customFormat="1" x14ac:dyDescent="0.25">
      <c r="A70" s="144" t="s">
        <v>386</v>
      </c>
      <c r="B70" s="154" t="s">
        <v>948</v>
      </c>
      <c r="C70" s="155">
        <v>6.87</v>
      </c>
      <c r="D70" s="155">
        <v>28.625</v>
      </c>
      <c r="E70" s="155">
        <v>0.24</v>
      </c>
      <c r="F70" s="155">
        <v>1</v>
      </c>
      <c r="G70" s="155">
        <v>0.27</v>
      </c>
      <c r="H70" s="144" t="s">
        <v>9</v>
      </c>
      <c r="I70" s="147" t="s">
        <v>6</v>
      </c>
    </row>
    <row r="71" spans="1:9" x14ac:dyDescent="0.25">
      <c r="A71" s="38" t="s">
        <v>386</v>
      </c>
      <c r="B71" s="96" t="s">
        <v>422</v>
      </c>
      <c r="C71" s="39">
        <v>1.5</v>
      </c>
      <c r="D71" s="39">
        <v>9.375</v>
      </c>
      <c r="E71" s="39">
        <v>0.16</v>
      </c>
      <c r="F71" s="39">
        <v>2.2000000000000002</v>
      </c>
      <c r="G71" s="39">
        <v>0.27</v>
      </c>
      <c r="H71" s="38" t="s">
        <v>9</v>
      </c>
      <c r="I71" s="41" t="s">
        <v>88</v>
      </c>
    </row>
    <row r="72" spans="1:9" x14ac:dyDescent="0.25">
      <c r="A72" s="38" t="s">
        <v>386</v>
      </c>
      <c r="B72" s="96" t="s">
        <v>423</v>
      </c>
      <c r="C72" s="39">
        <v>1.25</v>
      </c>
      <c r="D72" s="39">
        <v>7.83</v>
      </c>
      <c r="E72" s="39">
        <v>0.15964240102171137</v>
      </c>
      <c r="F72" s="39">
        <v>2.2000000000000002</v>
      </c>
      <c r="G72" s="39">
        <v>0.27</v>
      </c>
      <c r="H72" s="38" t="s">
        <v>9</v>
      </c>
      <c r="I72" s="41" t="s">
        <v>88</v>
      </c>
    </row>
    <row r="73" spans="1:9" x14ac:dyDescent="0.25">
      <c r="A73" s="38" t="s">
        <v>386</v>
      </c>
      <c r="B73" s="96" t="s">
        <v>424</v>
      </c>
      <c r="C73" s="39">
        <v>1</v>
      </c>
      <c r="D73" s="39">
        <v>6.26</v>
      </c>
      <c r="E73" s="39">
        <v>0.15974440894568689</v>
      </c>
      <c r="F73" s="39">
        <v>2.2000000000000002</v>
      </c>
      <c r="G73" s="39">
        <v>0.27</v>
      </c>
      <c r="H73" s="38" t="s">
        <v>9</v>
      </c>
      <c r="I73" s="41" t="s">
        <v>88</v>
      </c>
    </row>
    <row r="74" spans="1:9" x14ac:dyDescent="0.25">
      <c r="A74" s="38" t="s">
        <v>386</v>
      </c>
      <c r="B74" s="96" t="s">
        <v>425</v>
      </c>
      <c r="C74" s="39">
        <v>0.5</v>
      </c>
      <c r="D74" s="39">
        <v>3.14</v>
      </c>
      <c r="E74" s="39">
        <v>0.15923566878980891</v>
      </c>
      <c r="F74" s="39">
        <v>2.2000000000000002</v>
      </c>
      <c r="G74" s="39">
        <v>0.27</v>
      </c>
      <c r="H74" s="38" t="s">
        <v>9</v>
      </c>
      <c r="I74" s="41" t="s">
        <v>88</v>
      </c>
    </row>
    <row r="75" spans="1:9" x14ac:dyDescent="0.25">
      <c r="A75" s="38" t="s">
        <v>386</v>
      </c>
      <c r="B75" s="96" t="s">
        <v>426</v>
      </c>
      <c r="C75" s="39">
        <v>2</v>
      </c>
      <c r="D75" s="39">
        <v>12.52</v>
      </c>
      <c r="E75" s="39">
        <v>0.15974440894568689</v>
      </c>
      <c r="F75" s="39">
        <v>2.2000000000000002</v>
      </c>
      <c r="G75" s="39">
        <v>0.27</v>
      </c>
      <c r="H75" s="38" t="s">
        <v>9</v>
      </c>
      <c r="I75" s="41" t="s">
        <v>88</v>
      </c>
    </row>
    <row r="76" spans="1:9" x14ac:dyDescent="0.25">
      <c r="A76" s="38" t="s">
        <v>386</v>
      </c>
      <c r="B76" s="96" t="s">
        <v>427</v>
      </c>
      <c r="C76" s="39">
        <v>0.75</v>
      </c>
      <c r="D76" s="39">
        <v>4.67</v>
      </c>
      <c r="E76" s="39">
        <v>0.16059957173447537</v>
      </c>
      <c r="F76" s="39">
        <v>2.2000000000000002</v>
      </c>
      <c r="G76" s="39">
        <v>0.27</v>
      </c>
      <c r="H76" s="38" t="s">
        <v>9</v>
      </c>
      <c r="I76" s="41" t="s">
        <v>88</v>
      </c>
    </row>
    <row r="77" spans="1:9" x14ac:dyDescent="0.25">
      <c r="A77" s="38" t="s">
        <v>386</v>
      </c>
      <c r="B77" s="97" t="s">
        <v>428</v>
      </c>
      <c r="C77" s="37">
        <v>1</v>
      </c>
      <c r="D77" s="37">
        <v>4.5</v>
      </c>
      <c r="E77" s="37">
        <v>0.22209999999999999</v>
      </c>
      <c r="F77" s="37">
        <v>4.4927999999999999</v>
      </c>
      <c r="G77" s="37">
        <v>0.40151999999999999</v>
      </c>
      <c r="H77" s="38" t="s">
        <v>105</v>
      </c>
      <c r="I77" s="41" t="s">
        <v>6</v>
      </c>
    </row>
    <row r="78" spans="1:9" x14ac:dyDescent="0.25">
      <c r="A78" s="38" t="s">
        <v>386</v>
      </c>
      <c r="B78" s="97" t="s">
        <v>429</v>
      </c>
      <c r="C78" s="37">
        <v>2</v>
      </c>
      <c r="D78" s="37">
        <v>9</v>
      </c>
      <c r="E78" s="37">
        <v>0.22209999999999999</v>
      </c>
      <c r="F78" s="37">
        <v>4.4927999999999999</v>
      </c>
      <c r="G78" s="37">
        <v>0.40151999999999999</v>
      </c>
      <c r="H78" s="38" t="s">
        <v>105</v>
      </c>
      <c r="I78" s="41" t="s">
        <v>6</v>
      </c>
    </row>
    <row r="79" spans="1:9" x14ac:dyDescent="0.25">
      <c r="A79" s="38" t="s">
        <v>386</v>
      </c>
      <c r="B79" s="97" t="s">
        <v>430</v>
      </c>
      <c r="C79" s="37">
        <v>3</v>
      </c>
      <c r="D79" s="37">
        <v>13.51</v>
      </c>
      <c r="E79" s="37">
        <v>0.22209999999999999</v>
      </c>
      <c r="F79" s="37">
        <v>4.4927999999999999</v>
      </c>
      <c r="G79" s="37">
        <v>0.40151999999999999</v>
      </c>
      <c r="H79" s="38" t="s">
        <v>105</v>
      </c>
      <c r="I79" s="41" t="s">
        <v>6</v>
      </c>
    </row>
    <row r="80" spans="1:9" x14ac:dyDescent="0.25">
      <c r="A80" s="38" t="s">
        <v>386</v>
      </c>
      <c r="B80" s="25" t="s">
        <v>431</v>
      </c>
      <c r="C80" s="37">
        <v>1.5</v>
      </c>
      <c r="D80" s="37">
        <v>6</v>
      </c>
      <c r="E80" s="44">
        <v>0.25</v>
      </c>
      <c r="F80" s="44">
        <v>10</v>
      </c>
      <c r="G80" s="44">
        <v>0.2</v>
      </c>
      <c r="H80" s="38" t="s">
        <v>105</v>
      </c>
      <c r="I80" s="41" t="s">
        <v>6</v>
      </c>
    </row>
    <row r="81" spans="1:9" x14ac:dyDescent="0.25">
      <c r="A81" s="38" t="s">
        <v>386</v>
      </c>
      <c r="B81" s="25" t="s">
        <v>432</v>
      </c>
      <c r="C81" s="37">
        <v>1</v>
      </c>
      <c r="D81" s="37">
        <v>4</v>
      </c>
      <c r="E81" s="44">
        <v>0.25</v>
      </c>
      <c r="F81" s="44">
        <v>10</v>
      </c>
      <c r="G81" s="44">
        <v>0.2</v>
      </c>
      <c r="H81" s="38" t="s">
        <v>105</v>
      </c>
      <c r="I81" s="41" t="s">
        <v>6</v>
      </c>
    </row>
    <row r="82" spans="1:9" x14ac:dyDescent="0.25">
      <c r="A82" s="38" t="s">
        <v>386</v>
      </c>
      <c r="B82" s="25" t="s">
        <v>433</v>
      </c>
      <c r="C82" s="37">
        <v>2</v>
      </c>
      <c r="D82" s="37">
        <v>8</v>
      </c>
      <c r="E82" s="44">
        <v>0.25</v>
      </c>
      <c r="F82" s="44">
        <v>10</v>
      </c>
      <c r="G82" s="44">
        <v>0.2</v>
      </c>
      <c r="H82" s="38" t="s">
        <v>105</v>
      </c>
      <c r="I82" s="41" t="s">
        <v>6</v>
      </c>
    </row>
    <row r="83" spans="1:9" x14ac:dyDescent="0.25">
      <c r="A83" s="38" t="s">
        <v>386</v>
      </c>
      <c r="B83" s="25" t="s">
        <v>434</v>
      </c>
      <c r="C83" s="37">
        <v>3</v>
      </c>
      <c r="D83" s="37">
        <v>12</v>
      </c>
      <c r="E83" s="44">
        <v>0.25</v>
      </c>
      <c r="F83" s="44">
        <v>10</v>
      </c>
      <c r="G83" s="44">
        <v>0.2</v>
      </c>
      <c r="H83" s="38" t="s">
        <v>105</v>
      </c>
      <c r="I83" s="41" t="s">
        <v>6</v>
      </c>
    </row>
    <row r="84" spans="1:9" x14ac:dyDescent="0.25">
      <c r="A84" s="38" t="s">
        <v>386</v>
      </c>
      <c r="B84" s="25" t="s">
        <v>435</v>
      </c>
      <c r="C84" s="44">
        <v>0.75</v>
      </c>
      <c r="D84" s="44">
        <v>2.1419999999999999</v>
      </c>
      <c r="E84" s="44">
        <v>0.35</v>
      </c>
      <c r="F84" s="44">
        <v>18</v>
      </c>
      <c r="G84" s="44">
        <v>0.19</v>
      </c>
      <c r="H84" s="38" t="s">
        <v>105</v>
      </c>
      <c r="I84" s="41" t="s">
        <v>6</v>
      </c>
    </row>
    <row r="85" spans="1:9" x14ac:dyDescent="0.25">
      <c r="A85" s="38" t="s">
        <v>386</v>
      </c>
      <c r="B85" s="25" t="s">
        <v>436</v>
      </c>
      <c r="C85" s="44">
        <v>0.75</v>
      </c>
      <c r="D85" s="44">
        <v>2.0270000000000001</v>
      </c>
      <c r="E85" s="44">
        <v>0.37</v>
      </c>
      <c r="F85" s="44">
        <v>21</v>
      </c>
      <c r="G85" s="44">
        <v>0.19</v>
      </c>
      <c r="H85" s="38" t="s">
        <v>105</v>
      </c>
      <c r="I85" s="41" t="s">
        <v>6</v>
      </c>
    </row>
    <row r="86" spans="1:9" x14ac:dyDescent="0.25">
      <c r="A86" s="38" t="s">
        <v>386</v>
      </c>
      <c r="B86" s="25" t="s">
        <v>437</v>
      </c>
      <c r="C86" s="44">
        <v>0.625</v>
      </c>
      <c r="D86" s="44">
        <v>1.8380000000000001</v>
      </c>
      <c r="E86" s="44">
        <v>0.34</v>
      </c>
      <c r="F86" s="44">
        <v>16.5</v>
      </c>
      <c r="G86" s="44">
        <v>0.19</v>
      </c>
      <c r="H86" s="38" t="s">
        <v>105</v>
      </c>
      <c r="I86" s="41" t="s">
        <v>6</v>
      </c>
    </row>
    <row r="87" spans="1:9" x14ac:dyDescent="0.25">
      <c r="A87" s="38" t="s">
        <v>386</v>
      </c>
      <c r="B87" s="25" t="s">
        <v>438</v>
      </c>
      <c r="C87" s="44">
        <v>0.625</v>
      </c>
      <c r="D87" s="44">
        <v>2.0830000000000002</v>
      </c>
      <c r="E87" s="44">
        <v>0.3</v>
      </c>
      <c r="F87" s="44">
        <v>10</v>
      </c>
      <c r="G87" s="44">
        <v>0.2</v>
      </c>
      <c r="H87" s="38" t="s">
        <v>105</v>
      </c>
      <c r="I87" s="41" t="s">
        <v>6</v>
      </c>
    </row>
    <row r="88" spans="1:9" x14ac:dyDescent="0.25">
      <c r="A88" s="38" t="s">
        <v>386</v>
      </c>
      <c r="B88" s="25" t="s">
        <v>439</v>
      </c>
      <c r="C88" s="44">
        <v>0.75</v>
      </c>
      <c r="D88" s="44">
        <v>1.7849999999999999</v>
      </c>
      <c r="E88" s="44">
        <v>0.42</v>
      </c>
      <c r="F88" s="44">
        <v>23</v>
      </c>
      <c r="G88" s="44">
        <v>0.14000000000000001</v>
      </c>
      <c r="H88" s="38" t="s">
        <v>105</v>
      </c>
      <c r="I88" s="41" t="s">
        <v>6</v>
      </c>
    </row>
    <row r="89" spans="1:9" x14ac:dyDescent="0.25">
      <c r="A89" s="38" t="s">
        <v>386</v>
      </c>
      <c r="B89" s="93" t="s">
        <v>440</v>
      </c>
      <c r="C89" s="44">
        <v>1.5</v>
      </c>
      <c r="D89" s="44">
        <v>3.75</v>
      </c>
      <c r="E89" s="37">
        <v>0.4</v>
      </c>
      <c r="F89" s="44">
        <v>10</v>
      </c>
      <c r="G89" s="44">
        <v>0.2</v>
      </c>
      <c r="H89" s="38" t="s">
        <v>113</v>
      </c>
      <c r="I89" s="41" t="s">
        <v>6</v>
      </c>
    </row>
    <row r="90" spans="1:9" x14ac:dyDescent="0.25">
      <c r="A90" s="38" t="s">
        <v>386</v>
      </c>
      <c r="B90" s="93" t="s">
        <v>33</v>
      </c>
      <c r="C90" s="44">
        <v>1</v>
      </c>
      <c r="D90" s="44">
        <v>2.5</v>
      </c>
      <c r="E90" s="37">
        <v>0.4</v>
      </c>
      <c r="F90" s="44">
        <v>10</v>
      </c>
      <c r="G90" s="44">
        <v>0.2</v>
      </c>
      <c r="H90" s="38" t="s">
        <v>113</v>
      </c>
      <c r="I90" s="41" t="s">
        <v>6</v>
      </c>
    </row>
    <row r="91" spans="1:9" x14ac:dyDescent="0.25">
      <c r="A91" s="38" t="s">
        <v>386</v>
      </c>
      <c r="B91" s="93" t="s">
        <v>441</v>
      </c>
      <c r="C91" s="44">
        <v>2</v>
      </c>
      <c r="D91" s="44">
        <v>5</v>
      </c>
      <c r="E91" s="37">
        <v>0.4</v>
      </c>
      <c r="F91" s="44">
        <v>10</v>
      </c>
      <c r="G91" s="44">
        <v>0.2</v>
      </c>
      <c r="H91" s="38" t="s">
        <v>113</v>
      </c>
      <c r="I91" s="41" t="s">
        <v>6</v>
      </c>
    </row>
    <row r="92" spans="1:9" x14ac:dyDescent="0.25">
      <c r="A92" s="38" t="s">
        <v>386</v>
      </c>
      <c r="B92" s="93" t="s">
        <v>442</v>
      </c>
      <c r="C92" s="44">
        <v>0.75</v>
      </c>
      <c r="D92" s="44">
        <v>1.88</v>
      </c>
      <c r="E92" s="37">
        <v>0.4</v>
      </c>
      <c r="F92" s="44">
        <v>10</v>
      </c>
      <c r="G92" s="44">
        <v>0.2</v>
      </c>
      <c r="H92" s="38" t="s">
        <v>113</v>
      </c>
      <c r="I92" s="41" t="s">
        <v>6</v>
      </c>
    </row>
    <row r="93" spans="1:9" x14ac:dyDescent="0.25">
      <c r="A93" s="38" t="s">
        <v>386</v>
      </c>
      <c r="B93" s="25" t="s">
        <v>443</v>
      </c>
      <c r="C93" s="44">
        <v>1.5</v>
      </c>
      <c r="D93" s="44">
        <v>15</v>
      </c>
      <c r="E93" s="37">
        <v>0.1</v>
      </c>
      <c r="F93" s="44">
        <v>4</v>
      </c>
      <c r="G93" s="44">
        <v>0.35</v>
      </c>
      <c r="H93" s="38" t="s">
        <v>113</v>
      </c>
      <c r="I93" s="41" t="s">
        <v>6</v>
      </c>
    </row>
    <row r="94" spans="1:9" x14ac:dyDescent="0.25">
      <c r="A94" s="38" t="s">
        <v>386</v>
      </c>
      <c r="B94" s="25" t="s">
        <v>444</v>
      </c>
      <c r="C94" s="44">
        <v>1</v>
      </c>
      <c r="D94" s="44">
        <v>10</v>
      </c>
      <c r="E94" s="37">
        <v>0.1</v>
      </c>
      <c r="F94" s="44">
        <v>4</v>
      </c>
      <c r="G94" s="44">
        <v>0.35</v>
      </c>
      <c r="H94" s="38" t="s">
        <v>113</v>
      </c>
      <c r="I94" s="41" t="s">
        <v>6</v>
      </c>
    </row>
    <row r="95" spans="1:9" x14ac:dyDescent="0.25">
      <c r="A95" s="38" t="s">
        <v>386</v>
      </c>
      <c r="B95" s="25" t="s">
        <v>445</v>
      </c>
      <c r="C95" s="44">
        <v>2</v>
      </c>
      <c r="D95" s="44">
        <v>20</v>
      </c>
      <c r="E95" s="37">
        <v>0.1</v>
      </c>
      <c r="F95" s="44">
        <v>4</v>
      </c>
      <c r="G95" s="44">
        <v>0.35</v>
      </c>
      <c r="H95" s="38" t="s">
        <v>113</v>
      </c>
      <c r="I95" s="41" t="s">
        <v>6</v>
      </c>
    </row>
    <row r="96" spans="1:9" x14ac:dyDescent="0.25">
      <c r="A96" s="38" t="s">
        <v>386</v>
      </c>
      <c r="B96" s="25" t="s">
        <v>446</v>
      </c>
      <c r="C96" s="44">
        <v>3</v>
      </c>
      <c r="D96" s="44">
        <v>30</v>
      </c>
      <c r="E96" s="37">
        <v>0.1</v>
      </c>
      <c r="F96" s="44">
        <v>4</v>
      </c>
      <c r="G96" s="44">
        <v>0.35</v>
      </c>
      <c r="H96" s="38" t="s">
        <v>113</v>
      </c>
      <c r="I96" s="41" t="s">
        <v>6</v>
      </c>
    </row>
    <row r="97" spans="1:9" x14ac:dyDescent="0.25">
      <c r="A97" s="38" t="s">
        <v>386</v>
      </c>
      <c r="B97" s="25" t="s">
        <v>447</v>
      </c>
      <c r="C97" s="44">
        <v>0.75</v>
      </c>
      <c r="D97" s="44">
        <v>7.5</v>
      </c>
      <c r="E97" s="37">
        <v>0.2</v>
      </c>
      <c r="F97" s="44">
        <v>4</v>
      </c>
      <c r="G97" s="44">
        <v>0.35</v>
      </c>
      <c r="H97" s="38" t="s">
        <v>113</v>
      </c>
      <c r="I97" s="41" t="s">
        <v>88</v>
      </c>
    </row>
    <row r="98" spans="1:9" x14ac:dyDescent="0.25">
      <c r="A98" s="38" t="s">
        <v>386</v>
      </c>
      <c r="B98" s="162" t="s">
        <v>448</v>
      </c>
      <c r="C98" s="44">
        <v>1.5</v>
      </c>
      <c r="D98" s="44">
        <v>15</v>
      </c>
      <c r="E98" s="37">
        <v>0.1</v>
      </c>
      <c r="F98" s="44">
        <v>4</v>
      </c>
      <c r="G98" s="44">
        <v>0.35</v>
      </c>
      <c r="H98" s="38" t="s">
        <v>113</v>
      </c>
      <c r="I98" s="41" t="s">
        <v>6</v>
      </c>
    </row>
    <row r="99" spans="1:9" x14ac:dyDescent="0.25">
      <c r="A99" s="38" t="s">
        <v>386</v>
      </c>
      <c r="B99" s="162" t="s">
        <v>449</v>
      </c>
      <c r="C99" s="44">
        <v>1</v>
      </c>
      <c r="D99" s="44">
        <v>10</v>
      </c>
      <c r="E99" s="37">
        <v>0.1</v>
      </c>
      <c r="F99" s="44">
        <v>4</v>
      </c>
      <c r="G99" s="44">
        <v>0.35</v>
      </c>
      <c r="H99" s="38" t="s">
        <v>113</v>
      </c>
      <c r="I99" s="41" t="s">
        <v>6</v>
      </c>
    </row>
    <row r="100" spans="1:9" x14ac:dyDescent="0.25">
      <c r="A100" s="38" t="s">
        <v>386</v>
      </c>
      <c r="B100" s="162" t="s">
        <v>450</v>
      </c>
      <c r="C100" s="44">
        <v>2.5</v>
      </c>
      <c r="D100" s="44">
        <v>25</v>
      </c>
      <c r="E100" s="37">
        <v>0.1</v>
      </c>
      <c r="F100" s="44">
        <v>4</v>
      </c>
      <c r="G100" s="44">
        <v>0.35</v>
      </c>
      <c r="H100" s="38" t="s">
        <v>113</v>
      </c>
      <c r="I100" s="41" t="s">
        <v>6</v>
      </c>
    </row>
    <row r="101" spans="1:9" x14ac:dyDescent="0.25">
      <c r="A101" s="38" t="s">
        <v>386</v>
      </c>
      <c r="B101" s="162" t="s">
        <v>451</v>
      </c>
      <c r="C101" s="44">
        <v>2</v>
      </c>
      <c r="D101" s="44">
        <v>20</v>
      </c>
      <c r="E101" s="37">
        <v>0.1</v>
      </c>
      <c r="F101" s="44">
        <v>4</v>
      </c>
      <c r="G101" s="44">
        <v>0.35</v>
      </c>
      <c r="H101" s="38" t="s">
        <v>113</v>
      </c>
      <c r="I101" s="41" t="s">
        <v>6</v>
      </c>
    </row>
    <row r="102" spans="1:9" x14ac:dyDescent="0.25">
      <c r="A102" s="38" t="s">
        <v>386</v>
      </c>
      <c r="B102" s="162" t="s">
        <v>452</v>
      </c>
      <c r="C102" s="44">
        <v>3</v>
      </c>
      <c r="D102" s="44">
        <v>30</v>
      </c>
      <c r="E102" s="37">
        <v>0.1</v>
      </c>
      <c r="F102" s="44">
        <v>4</v>
      </c>
      <c r="G102" s="44">
        <v>0.35</v>
      </c>
      <c r="H102" s="38" t="s">
        <v>113</v>
      </c>
      <c r="I102" s="41" t="s">
        <v>6</v>
      </c>
    </row>
    <row r="103" spans="1:9" x14ac:dyDescent="0.25">
      <c r="A103" s="38" t="s">
        <v>386</v>
      </c>
      <c r="B103" s="162" t="s">
        <v>453</v>
      </c>
      <c r="C103" s="44">
        <v>4</v>
      </c>
      <c r="D103" s="44">
        <v>40</v>
      </c>
      <c r="E103" s="37">
        <v>0.1</v>
      </c>
      <c r="F103" s="44">
        <v>4</v>
      </c>
      <c r="G103" s="44">
        <v>0.35</v>
      </c>
      <c r="H103" s="38" t="s">
        <v>113</v>
      </c>
      <c r="I103" s="41" t="s">
        <v>6</v>
      </c>
    </row>
    <row r="104" spans="1:9" x14ac:dyDescent="0.25">
      <c r="A104" s="38" t="s">
        <v>386</v>
      </c>
      <c r="B104" s="162" t="s">
        <v>454</v>
      </c>
      <c r="C104" s="44">
        <v>1.5</v>
      </c>
      <c r="D104" s="44">
        <v>9.09</v>
      </c>
      <c r="E104" s="37">
        <v>0.16500000000000001</v>
      </c>
      <c r="F104" s="44">
        <v>1.9</v>
      </c>
      <c r="G104" s="44">
        <v>0.35</v>
      </c>
      <c r="H104" s="38" t="s">
        <v>113</v>
      </c>
      <c r="I104" s="41" t="s">
        <v>6</v>
      </c>
    </row>
    <row r="105" spans="1:9" x14ac:dyDescent="0.25">
      <c r="A105" s="38" t="s">
        <v>386</v>
      </c>
      <c r="B105" s="162" t="s">
        <v>455</v>
      </c>
      <c r="C105" s="44">
        <v>1</v>
      </c>
      <c r="D105" s="44">
        <v>6.06</v>
      </c>
      <c r="E105" s="37">
        <v>0.16500000000000001</v>
      </c>
      <c r="F105" s="44">
        <v>1.9</v>
      </c>
      <c r="G105" s="44">
        <v>0.35</v>
      </c>
      <c r="H105" s="38" t="s">
        <v>113</v>
      </c>
      <c r="I105" s="41" t="s">
        <v>6</v>
      </c>
    </row>
    <row r="106" spans="1:9" x14ac:dyDescent="0.25">
      <c r="A106" s="38" t="s">
        <v>386</v>
      </c>
      <c r="B106" s="162" t="s">
        <v>456</v>
      </c>
      <c r="C106" s="44">
        <v>2.5</v>
      </c>
      <c r="D106" s="44">
        <v>15.15</v>
      </c>
      <c r="E106" s="37">
        <v>0.16500000000000001</v>
      </c>
      <c r="F106" s="44">
        <v>1.9</v>
      </c>
      <c r="G106" s="44">
        <v>0.35</v>
      </c>
      <c r="H106" s="38" t="s">
        <v>113</v>
      </c>
      <c r="I106" s="41" t="s">
        <v>6</v>
      </c>
    </row>
    <row r="107" spans="1:9" x14ac:dyDescent="0.25">
      <c r="A107" s="38" t="s">
        <v>386</v>
      </c>
      <c r="B107" s="162" t="s">
        <v>457</v>
      </c>
      <c r="C107" s="44">
        <v>2</v>
      </c>
      <c r="D107" s="44">
        <v>12.12</v>
      </c>
      <c r="E107" s="37">
        <v>0.16500000000000001</v>
      </c>
      <c r="F107" s="44">
        <v>1.9</v>
      </c>
      <c r="G107" s="44">
        <v>0.35</v>
      </c>
      <c r="H107" s="38" t="s">
        <v>113</v>
      </c>
      <c r="I107" s="41" t="s">
        <v>6</v>
      </c>
    </row>
    <row r="108" spans="1:9" x14ac:dyDescent="0.25">
      <c r="A108" s="38" t="s">
        <v>386</v>
      </c>
      <c r="B108" s="162" t="s">
        <v>458</v>
      </c>
      <c r="C108" s="44">
        <v>3</v>
      </c>
      <c r="D108" s="44">
        <v>18.18</v>
      </c>
      <c r="E108" s="37">
        <v>0.16500000000000001</v>
      </c>
      <c r="F108" s="44">
        <v>1.9</v>
      </c>
      <c r="G108" s="44">
        <v>0.35</v>
      </c>
      <c r="H108" s="38" t="s">
        <v>113</v>
      </c>
      <c r="I108" s="41" t="s">
        <v>6</v>
      </c>
    </row>
    <row r="109" spans="1:9" x14ac:dyDescent="0.25">
      <c r="A109" s="38" t="s">
        <v>386</v>
      </c>
      <c r="B109" s="162" t="s">
        <v>459</v>
      </c>
      <c r="C109" s="44">
        <v>4</v>
      </c>
      <c r="D109" s="44">
        <v>24.24</v>
      </c>
      <c r="E109" s="37">
        <v>0.16500000000000001</v>
      </c>
      <c r="F109" s="44">
        <v>1.9</v>
      </c>
      <c r="G109" s="44">
        <v>0.35</v>
      </c>
      <c r="H109" s="38" t="s">
        <v>113</v>
      </c>
      <c r="I109" s="41" t="s">
        <v>6</v>
      </c>
    </row>
    <row r="110" spans="1:9" x14ac:dyDescent="0.25">
      <c r="A110" s="38" t="s">
        <v>386</v>
      </c>
      <c r="B110" s="3" t="s">
        <v>460</v>
      </c>
      <c r="C110" s="37">
        <v>2</v>
      </c>
      <c r="D110" s="37">
        <v>9.61</v>
      </c>
      <c r="E110" s="37">
        <v>0.2082</v>
      </c>
      <c r="F110" s="37">
        <v>2.6831999999999998</v>
      </c>
      <c r="G110" s="37">
        <v>0.28919</v>
      </c>
      <c r="H110" s="38" t="s">
        <v>105</v>
      </c>
      <c r="I110" s="41" t="s">
        <v>6</v>
      </c>
    </row>
    <row r="111" spans="1:9" x14ac:dyDescent="0.25">
      <c r="A111" s="38" t="s">
        <v>386</v>
      </c>
      <c r="B111" s="3" t="s">
        <v>461</v>
      </c>
      <c r="C111" s="37">
        <v>3</v>
      </c>
      <c r="D111" s="37">
        <v>14.41</v>
      </c>
      <c r="E111" s="37">
        <v>0.2082</v>
      </c>
      <c r="F111" s="37">
        <v>2.6831999999999998</v>
      </c>
      <c r="G111" s="37">
        <v>0.28919</v>
      </c>
      <c r="H111" s="38" t="s">
        <v>105</v>
      </c>
      <c r="I111" s="41" t="s">
        <v>6</v>
      </c>
    </row>
    <row r="112" spans="1:9" x14ac:dyDescent="0.25">
      <c r="A112" s="38" t="s">
        <v>386</v>
      </c>
      <c r="B112" s="3" t="s">
        <v>462</v>
      </c>
      <c r="C112" s="37">
        <v>1</v>
      </c>
      <c r="D112" s="37">
        <v>4.8</v>
      </c>
      <c r="E112" s="37">
        <v>0.2082</v>
      </c>
      <c r="F112" s="37">
        <v>2.6831999999999998</v>
      </c>
      <c r="G112" s="37">
        <v>0.28919</v>
      </c>
      <c r="H112" s="38" t="s">
        <v>105</v>
      </c>
      <c r="I112" s="41" t="s">
        <v>6</v>
      </c>
    </row>
    <row r="113" spans="1:9" x14ac:dyDescent="0.25">
      <c r="A113" s="42" t="s">
        <v>386</v>
      </c>
      <c r="B113" s="85" t="s">
        <v>463</v>
      </c>
      <c r="C113" s="43">
        <v>1</v>
      </c>
      <c r="D113" s="43">
        <v>1</v>
      </c>
      <c r="E113" s="43">
        <v>0.08</v>
      </c>
      <c r="F113" s="43">
        <v>1.5</v>
      </c>
      <c r="G113" s="40">
        <v>0.35</v>
      </c>
      <c r="H113" s="38" t="s">
        <v>105</v>
      </c>
      <c r="I113" s="41" t="s">
        <v>88</v>
      </c>
    </row>
    <row r="114" spans="1:9" x14ac:dyDescent="0.25">
      <c r="A114" s="42" t="s">
        <v>386</v>
      </c>
      <c r="B114" s="85" t="s">
        <v>464</v>
      </c>
      <c r="C114" s="43">
        <v>1</v>
      </c>
      <c r="D114" s="43">
        <v>2</v>
      </c>
      <c r="E114" s="43">
        <v>4.2000000000000003E-2</v>
      </c>
      <c r="F114" s="43">
        <v>1.5</v>
      </c>
      <c r="G114" s="40">
        <v>0.35</v>
      </c>
      <c r="H114" s="38" t="s">
        <v>105</v>
      </c>
      <c r="I114" s="41" t="s">
        <v>88</v>
      </c>
    </row>
    <row r="115" spans="1:9" x14ac:dyDescent="0.25">
      <c r="A115" s="42" t="s">
        <v>386</v>
      </c>
      <c r="B115" s="85" t="s">
        <v>465</v>
      </c>
      <c r="C115" s="43">
        <v>1</v>
      </c>
      <c r="D115" s="43">
        <v>3</v>
      </c>
      <c r="E115" s="43">
        <v>0.03</v>
      </c>
      <c r="F115" s="43">
        <v>1.5</v>
      </c>
      <c r="G115" s="40">
        <v>0.35</v>
      </c>
      <c r="H115" s="38" t="s">
        <v>105</v>
      </c>
      <c r="I115" s="41" t="s">
        <v>88</v>
      </c>
    </row>
    <row r="116" spans="1:9" x14ac:dyDescent="0.25">
      <c r="A116" s="42" t="s">
        <v>386</v>
      </c>
      <c r="B116" s="85" t="s">
        <v>466</v>
      </c>
      <c r="C116" s="43">
        <v>1</v>
      </c>
      <c r="D116" s="43">
        <v>4</v>
      </c>
      <c r="E116" s="43">
        <v>0.02</v>
      </c>
      <c r="F116" s="43">
        <v>1.5</v>
      </c>
      <c r="G116" s="40">
        <v>0.35</v>
      </c>
      <c r="H116" s="38" t="s">
        <v>105</v>
      </c>
      <c r="I116" s="41" t="s">
        <v>88</v>
      </c>
    </row>
    <row r="117" spans="1:9" x14ac:dyDescent="0.25">
      <c r="A117" s="42" t="s">
        <v>386</v>
      </c>
      <c r="B117" s="85" t="s">
        <v>467</v>
      </c>
      <c r="C117" s="43">
        <v>1</v>
      </c>
      <c r="D117" s="43">
        <v>5</v>
      </c>
      <c r="E117" s="43">
        <v>0.02</v>
      </c>
      <c r="F117" s="43">
        <v>1.5</v>
      </c>
      <c r="G117" s="40">
        <v>0.35</v>
      </c>
      <c r="H117" s="38" t="s">
        <v>105</v>
      </c>
      <c r="I117" s="41" t="s">
        <v>88</v>
      </c>
    </row>
    <row r="118" spans="1:9" x14ac:dyDescent="0.25">
      <c r="A118" s="42" t="s">
        <v>386</v>
      </c>
      <c r="B118" s="85" t="s">
        <v>468</v>
      </c>
      <c r="C118" s="43">
        <v>1</v>
      </c>
      <c r="D118" s="43">
        <v>6</v>
      </c>
      <c r="E118" s="43">
        <v>0.01</v>
      </c>
      <c r="F118" s="43">
        <v>1.5</v>
      </c>
      <c r="G118" s="40">
        <v>0.35</v>
      </c>
      <c r="H118" s="38" t="s">
        <v>105</v>
      </c>
      <c r="I118" s="41" t="s">
        <v>88</v>
      </c>
    </row>
    <row r="119" spans="1:9" x14ac:dyDescent="0.25">
      <c r="A119" s="42" t="s">
        <v>386</v>
      </c>
      <c r="B119" s="85" t="s">
        <v>469</v>
      </c>
      <c r="C119" s="43">
        <v>1</v>
      </c>
      <c r="D119" s="43">
        <v>7</v>
      </c>
      <c r="E119" s="43">
        <v>0.01</v>
      </c>
      <c r="F119" s="43">
        <v>1.5</v>
      </c>
      <c r="G119" s="40">
        <v>0.35</v>
      </c>
      <c r="H119" s="38" t="s">
        <v>105</v>
      </c>
      <c r="I119" s="41" t="s">
        <v>88</v>
      </c>
    </row>
    <row r="120" spans="1:9" x14ac:dyDescent="0.25">
      <c r="A120" s="42" t="s">
        <v>386</v>
      </c>
      <c r="B120" s="85" t="s">
        <v>470</v>
      </c>
      <c r="C120" s="43">
        <v>1</v>
      </c>
      <c r="D120" s="43">
        <v>8</v>
      </c>
      <c r="E120" s="43">
        <v>0.01</v>
      </c>
      <c r="F120" s="43">
        <v>1.5</v>
      </c>
      <c r="G120" s="40">
        <v>0.35</v>
      </c>
      <c r="H120" s="38" t="s">
        <v>105</v>
      </c>
      <c r="I120" s="41" t="s">
        <v>88</v>
      </c>
    </row>
    <row r="121" spans="1:9" x14ac:dyDescent="0.25">
      <c r="A121" s="38" t="s">
        <v>471</v>
      </c>
      <c r="B121" s="25" t="s">
        <v>472</v>
      </c>
      <c r="C121" s="44">
        <v>3.5</v>
      </c>
      <c r="D121" s="44">
        <v>12.08</v>
      </c>
      <c r="E121" s="37">
        <v>0.28999999999999998</v>
      </c>
      <c r="F121" s="37">
        <v>2.65</v>
      </c>
      <c r="G121" s="44">
        <v>0.33</v>
      </c>
      <c r="H121" s="38" t="s">
        <v>105</v>
      </c>
      <c r="I121" s="41" t="s">
        <v>6</v>
      </c>
    </row>
    <row r="122" spans="1:9" x14ac:dyDescent="0.25">
      <c r="A122" s="38" t="s">
        <v>471</v>
      </c>
      <c r="B122" s="25" t="s">
        <v>473</v>
      </c>
      <c r="C122" s="44">
        <v>4.5</v>
      </c>
      <c r="D122" s="44">
        <v>15.52</v>
      </c>
      <c r="E122" s="37">
        <v>0.28999999999999998</v>
      </c>
      <c r="F122" s="37">
        <v>2.65</v>
      </c>
      <c r="G122" s="44">
        <v>0.33</v>
      </c>
      <c r="H122" s="38" t="s">
        <v>105</v>
      </c>
      <c r="I122" s="41" t="s">
        <v>6</v>
      </c>
    </row>
    <row r="123" spans="1:9" x14ac:dyDescent="0.25">
      <c r="A123" s="38" t="s">
        <v>471</v>
      </c>
      <c r="B123" s="25" t="s">
        <v>474</v>
      </c>
      <c r="C123" s="44">
        <v>4</v>
      </c>
      <c r="D123" s="44">
        <v>13.79</v>
      </c>
      <c r="E123" s="37">
        <v>0.28999999999999998</v>
      </c>
      <c r="F123" s="37">
        <v>2.65</v>
      </c>
      <c r="G123" s="44">
        <v>0.33</v>
      </c>
      <c r="H123" s="38" t="s">
        <v>105</v>
      </c>
      <c r="I123" s="41" t="s">
        <v>6</v>
      </c>
    </row>
    <row r="124" spans="1:9" x14ac:dyDescent="0.25">
      <c r="A124" s="38" t="s">
        <v>471</v>
      </c>
      <c r="B124" s="25" t="s">
        <v>475</v>
      </c>
      <c r="C124" s="44">
        <v>5.5</v>
      </c>
      <c r="D124" s="44">
        <v>18.97</v>
      </c>
      <c r="E124" s="37">
        <v>0.28999999999999998</v>
      </c>
      <c r="F124" s="37">
        <v>2.65</v>
      </c>
      <c r="G124" s="44">
        <v>0.33</v>
      </c>
      <c r="H124" s="38" t="s">
        <v>105</v>
      </c>
      <c r="I124" s="41" t="s">
        <v>6</v>
      </c>
    </row>
    <row r="125" spans="1:9" x14ac:dyDescent="0.25">
      <c r="A125" s="38" t="s">
        <v>471</v>
      </c>
      <c r="B125" s="25" t="s">
        <v>476</v>
      </c>
      <c r="C125" s="44">
        <v>5</v>
      </c>
      <c r="D125" s="44">
        <v>17.239999999999998</v>
      </c>
      <c r="E125" s="37">
        <v>0.28999999999999998</v>
      </c>
      <c r="F125" s="37">
        <v>2.65</v>
      </c>
      <c r="G125" s="44">
        <v>0.33</v>
      </c>
      <c r="H125" s="38" t="s">
        <v>105</v>
      </c>
      <c r="I125" s="41" t="s">
        <v>6</v>
      </c>
    </row>
    <row r="126" spans="1:9" x14ac:dyDescent="0.25">
      <c r="A126" s="38" t="s">
        <v>471</v>
      </c>
      <c r="B126" s="25" t="s">
        <v>477</v>
      </c>
      <c r="C126" s="44">
        <v>6.5</v>
      </c>
      <c r="D126" s="44">
        <v>22.41</v>
      </c>
      <c r="E126" s="37">
        <v>0.28999999999999998</v>
      </c>
      <c r="F126" s="37">
        <v>2.65</v>
      </c>
      <c r="G126" s="44">
        <v>0.33</v>
      </c>
      <c r="H126" s="38" t="s">
        <v>105</v>
      </c>
      <c r="I126" s="41" t="s">
        <v>6</v>
      </c>
    </row>
    <row r="127" spans="1:9" x14ac:dyDescent="0.25">
      <c r="A127" s="38" t="s">
        <v>471</v>
      </c>
      <c r="B127" s="25" t="s">
        <v>478</v>
      </c>
      <c r="C127" s="44">
        <v>6</v>
      </c>
      <c r="D127" s="44">
        <v>20.69</v>
      </c>
      <c r="E127" s="37">
        <v>0.28999999999999998</v>
      </c>
      <c r="F127" s="37">
        <v>2.65</v>
      </c>
      <c r="G127" s="44">
        <v>0.33</v>
      </c>
      <c r="H127" s="38" t="s">
        <v>105</v>
      </c>
      <c r="I127" s="41" t="s">
        <v>6</v>
      </c>
    </row>
    <row r="128" spans="1:9" x14ac:dyDescent="0.25">
      <c r="A128" s="38" t="s">
        <v>471</v>
      </c>
      <c r="B128" s="25" t="s">
        <v>479</v>
      </c>
      <c r="C128" s="44">
        <v>3.5</v>
      </c>
      <c r="D128" s="44">
        <v>7.9545454545454541</v>
      </c>
      <c r="E128" s="44">
        <v>0.44</v>
      </c>
      <c r="F128" s="37">
        <v>5</v>
      </c>
      <c r="G128" s="44">
        <v>0.32</v>
      </c>
      <c r="H128" s="38" t="s">
        <v>113</v>
      </c>
      <c r="I128" s="41" t="s">
        <v>6</v>
      </c>
    </row>
    <row r="129" spans="1:9" x14ac:dyDescent="0.25">
      <c r="A129" s="38" t="s">
        <v>471</v>
      </c>
      <c r="B129" s="25" t="s">
        <v>480</v>
      </c>
      <c r="C129" s="44">
        <v>4.5</v>
      </c>
      <c r="D129" s="44">
        <v>10.23</v>
      </c>
      <c r="E129" s="44">
        <v>0.44</v>
      </c>
      <c r="F129" s="37">
        <v>5</v>
      </c>
      <c r="G129" s="44">
        <v>0.32</v>
      </c>
      <c r="H129" s="38" t="s">
        <v>113</v>
      </c>
      <c r="I129" s="41" t="s">
        <v>6</v>
      </c>
    </row>
    <row r="130" spans="1:9" x14ac:dyDescent="0.25">
      <c r="A130" s="38" t="s">
        <v>471</v>
      </c>
      <c r="B130" s="25" t="s">
        <v>481</v>
      </c>
      <c r="C130" s="44">
        <v>4</v>
      </c>
      <c r="D130" s="44">
        <v>9.09</v>
      </c>
      <c r="E130" s="44">
        <v>0.44</v>
      </c>
      <c r="F130" s="37">
        <v>5</v>
      </c>
      <c r="G130" s="44">
        <v>0.32</v>
      </c>
      <c r="H130" s="38" t="s">
        <v>113</v>
      </c>
      <c r="I130" s="41" t="s">
        <v>6</v>
      </c>
    </row>
    <row r="131" spans="1:9" x14ac:dyDescent="0.25">
      <c r="A131" s="38" t="s">
        <v>471</v>
      </c>
      <c r="B131" s="25" t="s">
        <v>482</v>
      </c>
      <c r="C131" s="44">
        <v>5.5</v>
      </c>
      <c r="D131" s="44">
        <v>12.5</v>
      </c>
      <c r="E131" s="44">
        <v>0.44</v>
      </c>
      <c r="F131" s="37">
        <v>5</v>
      </c>
      <c r="G131" s="44">
        <v>0.32</v>
      </c>
      <c r="H131" s="38" t="s">
        <v>113</v>
      </c>
      <c r="I131" s="41" t="s">
        <v>6</v>
      </c>
    </row>
    <row r="132" spans="1:9" x14ac:dyDescent="0.25">
      <c r="A132" s="38" t="s">
        <v>471</v>
      </c>
      <c r="B132" s="25" t="s">
        <v>483</v>
      </c>
      <c r="C132" s="44">
        <v>5</v>
      </c>
      <c r="D132" s="44">
        <v>11.36</v>
      </c>
      <c r="E132" s="44">
        <v>0.44</v>
      </c>
      <c r="F132" s="37">
        <v>5</v>
      </c>
      <c r="G132" s="44">
        <v>0.32</v>
      </c>
      <c r="H132" s="38" t="s">
        <v>113</v>
      </c>
      <c r="I132" s="41" t="s">
        <v>6</v>
      </c>
    </row>
    <row r="133" spans="1:9" x14ac:dyDescent="0.25">
      <c r="A133" s="38" t="s">
        <v>471</v>
      </c>
      <c r="B133" s="25" t="s">
        <v>484</v>
      </c>
      <c r="C133" s="44">
        <v>6.5</v>
      </c>
      <c r="D133" s="44">
        <v>14.77</v>
      </c>
      <c r="E133" s="44">
        <v>0.44</v>
      </c>
      <c r="F133" s="37">
        <v>5</v>
      </c>
      <c r="G133" s="44">
        <v>0.32</v>
      </c>
      <c r="H133" s="38" t="s">
        <v>113</v>
      </c>
      <c r="I133" s="41" t="s">
        <v>6</v>
      </c>
    </row>
    <row r="134" spans="1:9" x14ac:dyDescent="0.25">
      <c r="A134" s="38" t="s">
        <v>471</v>
      </c>
      <c r="B134" s="25" t="s">
        <v>485</v>
      </c>
      <c r="C134" s="44">
        <v>6</v>
      </c>
      <c r="D134" s="44">
        <v>13.64</v>
      </c>
      <c r="E134" s="44">
        <v>0.44</v>
      </c>
      <c r="F134" s="37">
        <v>5</v>
      </c>
      <c r="G134" s="44">
        <v>0.32</v>
      </c>
      <c r="H134" s="38" t="s">
        <v>113</v>
      </c>
      <c r="I134" s="41" t="s">
        <v>6</v>
      </c>
    </row>
    <row r="135" spans="1:9" x14ac:dyDescent="0.25">
      <c r="A135" s="38" t="s">
        <v>471</v>
      </c>
      <c r="B135" s="25" t="s">
        <v>486</v>
      </c>
      <c r="C135" s="44">
        <v>3.5</v>
      </c>
      <c r="D135" s="44">
        <v>7.45</v>
      </c>
      <c r="E135" s="44">
        <v>0.47</v>
      </c>
      <c r="F135" s="37">
        <v>7.6</v>
      </c>
      <c r="G135" s="44">
        <v>0.32</v>
      </c>
      <c r="H135" s="38" t="s">
        <v>113</v>
      </c>
      <c r="I135" s="41" t="s">
        <v>6</v>
      </c>
    </row>
    <row r="136" spans="1:9" x14ac:dyDescent="0.25">
      <c r="A136" s="38" t="s">
        <v>471</v>
      </c>
      <c r="B136" s="25" t="s">
        <v>487</v>
      </c>
      <c r="C136" s="44">
        <v>4.5</v>
      </c>
      <c r="D136" s="44">
        <v>9.57</v>
      </c>
      <c r="E136" s="44">
        <v>0.47</v>
      </c>
      <c r="F136" s="37">
        <v>7.6</v>
      </c>
      <c r="G136" s="44">
        <v>0.32</v>
      </c>
      <c r="H136" s="38" t="s">
        <v>113</v>
      </c>
      <c r="I136" s="41" t="s">
        <v>6</v>
      </c>
    </row>
    <row r="137" spans="1:9" x14ac:dyDescent="0.25">
      <c r="A137" s="38" t="s">
        <v>471</v>
      </c>
      <c r="B137" s="25" t="s">
        <v>488</v>
      </c>
      <c r="C137" s="44">
        <v>4</v>
      </c>
      <c r="D137" s="44">
        <v>8.51</v>
      </c>
      <c r="E137" s="44">
        <v>0.47</v>
      </c>
      <c r="F137" s="37">
        <v>7.6</v>
      </c>
      <c r="G137" s="44">
        <v>0.32</v>
      </c>
      <c r="H137" s="38" t="s">
        <v>113</v>
      </c>
      <c r="I137" s="41" t="s">
        <v>6</v>
      </c>
    </row>
    <row r="138" spans="1:9" x14ac:dyDescent="0.25">
      <c r="A138" s="38" t="s">
        <v>471</v>
      </c>
      <c r="B138" s="25" t="s">
        <v>489</v>
      </c>
      <c r="C138" s="44">
        <v>5.5</v>
      </c>
      <c r="D138" s="44">
        <v>11.7</v>
      </c>
      <c r="E138" s="44">
        <v>0.47</v>
      </c>
      <c r="F138" s="37">
        <v>7.6</v>
      </c>
      <c r="G138" s="44">
        <v>0.32</v>
      </c>
      <c r="H138" s="38" t="s">
        <v>113</v>
      </c>
      <c r="I138" s="41" t="s">
        <v>6</v>
      </c>
    </row>
    <row r="139" spans="1:9" x14ac:dyDescent="0.25">
      <c r="A139" s="38" t="s">
        <v>471</v>
      </c>
      <c r="B139" s="25" t="s">
        <v>490</v>
      </c>
      <c r="C139" s="44">
        <v>5</v>
      </c>
      <c r="D139" s="44">
        <v>10.64</v>
      </c>
      <c r="E139" s="44">
        <v>0.47</v>
      </c>
      <c r="F139" s="37">
        <v>7.6</v>
      </c>
      <c r="G139" s="44">
        <v>0.32</v>
      </c>
      <c r="H139" s="38" t="s">
        <v>113</v>
      </c>
      <c r="I139" s="41" t="s">
        <v>6</v>
      </c>
    </row>
    <row r="140" spans="1:9" x14ac:dyDescent="0.25">
      <c r="A140" s="38" t="s">
        <v>471</v>
      </c>
      <c r="B140" s="25" t="s">
        <v>491</v>
      </c>
      <c r="C140" s="44">
        <v>6.5</v>
      </c>
      <c r="D140" s="44">
        <v>13.83</v>
      </c>
      <c r="E140" s="44">
        <v>0.47</v>
      </c>
      <c r="F140" s="37">
        <v>7.6</v>
      </c>
      <c r="G140" s="44">
        <v>0.32</v>
      </c>
      <c r="H140" s="38" t="s">
        <v>113</v>
      </c>
      <c r="I140" s="41" t="s">
        <v>6</v>
      </c>
    </row>
    <row r="141" spans="1:9" x14ac:dyDescent="0.25">
      <c r="A141" s="38" t="s">
        <v>471</v>
      </c>
      <c r="B141" s="25" t="s">
        <v>492</v>
      </c>
      <c r="C141" s="44">
        <v>6</v>
      </c>
      <c r="D141" s="44">
        <v>12.77</v>
      </c>
      <c r="E141" s="44">
        <v>0.47</v>
      </c>
      <c r="F141" s="37">
        <v>7.6</v>
      </c>
      <c r="G141" s="44">
        <v>0.32</v>
      </c>
      <c r="H141" s="38" t="s">
        <v>113</v>
      </c>
      <c r="I141" s="41" t="s">
        <v>6</v>
      </c>
    </row>
    <row r="142" spans="1:9" x14ac:dyDescent="0.25">
      <c r="A142" s="38" t="s">
        <v>471</v>
      </c>
      <c r="B142" s="25" t="s">
        <v>493</v>
      </c>
      <c r="C142" s="44">
        <v>3.5</v>
      </c>
      <c r="D142" s="44">
        <v>12.07</v>
      </c>
      <c r="E142" s="37">
        <v>0.28999999999999998</v>
      </c>
      <c r="F142" s="37">
        <v>3</v>
      </c>
      <c r="G142" s="44">
        <v>0.26</v>
      </c>
      <c r="H142" s="38" t="s">
        <v>105</v>
      </c>
      <c r="I142" s="41" t="s">
        <v>6</v>
      </c>
    </row>
    <row r="143" spans="1:9" x14ac:dyDescent="0.25">
      <c r="A143" s="38" t="s">
        <v>471</v>
      </c>
      <c r="B143" s="25" t="s">
        <v>494</v>
      </c>
      <c r="C143" s="44">
        <v>4.5</v>
      </c>
      <c r="D143" s="44">
        <v>15.52</v>
      </c>
      <c r="E143" s="37">
        <v>0.28999999999999998</v>
      </c>
      <c r="F143" s="37">
        <v>3</v>
      </c>
      <c r="G143" s="44">
        <v>0.26</v>
      </c>
      <c r="H143" s="38" t="s">
        <v>105</v>
      </c>
      <c r="I143" s="41" t="s">
        <v>6</v>
      </c>
    </row>
    <row r="144" spans="1:9" x14ac:dyDescent="0.25">
      <c r="A144" s="38" t="s">
        <v>471</v>
      </c>
      <c r="B144" s="25" t="s">
        <v>495</v>
      </c>
      <c r="C144" s="44">
        <v>4</v>
      </c>
      <c r="D144" s="44">
        <v>13.79</v>
      </c>
      <c r="E144" s="37">
        <v>0.28999999999999998</v>
      </c>
      <c r="F144" s="37">
        <v>3</v>
      </c>
      <c r="G144" s="44">
        <v>0.26</v>
      </c>
      <c r="H144" s="38" t="s">
        <v>105</v>
      </c>
      <c r="I144" s="41" t="s">
        <v>6</v>
      </c>
    </row>
    <row r="145" spans="1:9" x14ac:dyDescent="0.25">
      <c r="A145" s="38" t="s">
        <v>471</v>
      </c>
      <c r="B145" s="25" t="s">
        <v>496</v>
      </c>
      <c r="C145" s="44">
        <v>5.5</v>
      </c>
      <c r="D145" s="44">
        <v>18.97</v>
      </c>
      <c r="E145" s="37">
        <v>0.28999999999999998</v>
      </c>
      <c r="F145" s="37">
        <v>3</v>
      </c>
      <c r="G145" s="44">
        <v>0.26</v>
      </c>
      <c r="H145" s="38" t="s">
        <v>105</v>
      </c>
      <c r="I145" s="41" t="s">
        <v>6</v>
      </c>
    </row>
    <row r="146" spans="1:9" x14ac:dyDescent="0.25">
      <c r="A146" s="38" t="s">
        <v>471</v>
      </c>
      <c r="B146" s="25" t="s">
        <v>497</v>
      </c>
      <c r="C146" s="44">
        <v>5</v>
      </c>
      <c r="D146" s="44">
        <v>17.239999999999998</v>
      </c>
      <c r="E146" s="37">
        <v>0.28999999999999998</v>
      </c>
      <c r="F146" s="37">
        <v>3</v>
      </c>
      <c r="G146" s="44">
        <v>0.26</v>
      </c>
      <c r="H146" s="38" t="s">
        <v>105</v>
      </c>
      <c r="I146" s="41" t="s">
        <v>6</v>
      </c>
    </row>
    <row r="147" spans="1:9" x14ac:dyDescent="0.25">
      <c r="A147" s="38" t="s">
        <v>471</v>
      </c>
      <c r="B147" s="25" t="s">
        <v>498</v>
      </c>
      <c r="C147" s="44">
        <v>6.5</v>
      </c>
      <c r="D147" s="44">
        <v>22.41</v>
      </c>
      <c r="E147" s="37">
        <v>0.28999999999999998</v>
      </c>
      <c r="F147" s="37">
        <v>3</v>
      </c>
      <c r="G147" s="44">
        <v>0.26</v>
      </c>
      <c r="H147" s="38" t="s">
        <v>105</v>
      </c>
      <c r="I147" s="41" t="s">
        <v>6</v>
      </c>
    </row>
    <row r="148" spans="1:9" x14ac:dyDescent="0.25">
      <c r="A148" s="38" t="s">
        <v>471</v>
      </c>
      <c r="B148" s="25" t="s">
        <v>499</v>
      </c>
      <c r="C148" s="44">
        <v>6</v>
      </c>
      <c r="D148" s="44">
        <v>20.69</v>
      </c>
      <c r="E148" s="37">
        <v>0.28999999999999998</v>
      </c>
      <c r="F148" s="37">
        <v>3</v>
      </c>
      <c r="G148" s="44">
        <v>0.26</v>
      </c>
      <c r="H148" s="38" t="s">
        <v>105</v>
      </c>
      <c r="I148" s="41" t="s">
        <v>6</v>
      </c>
    </row>
    <row r="149" spans="1:9" x14ac:dyDescent="0.25">
      <c r="A149" s="38" t="s">
        <v>471</v>
      </c>
      <c r="B149" s="25" t="s">
        <v>500</v>
      </c>
      <c r="C149" s="44">
        <v>3.5</v>
      </c>
      <c r="D149" s="44">
        <v>10.45</v>
      </c>
      <c r="E149" s="37">
        <v>0.33500000000000002</v>
      </c>
      <c r="F149" s="37">
        <v>5.8</v>
      </c>
      <c r="G149" s="44">
        <v>0.26</v>
      </c>
      <c r="H149" s="38" t="s">
        <v>105</v>
      </c>
      <c r="I149" s="41" t="s">
        <v>6</v>
      </c>
    </row>
    <row r="150" spans="1:9" x14ac:dyDescent="0.25">
      <c r="A150" s="38" t="s">
        <v>471</v>
      </c>
      <c r="B150" s="25" t="s">
        <v>501</v>
      </c>
      <c r="C150" s="44">
        <v>4.5</v>
      </c>
      <c r="D150" s="44">
        <v>13.43</v>
      </c>
      <c r="E150" s="37">
        <v>0.33500000000000002</v>
      </c>
      <c r="F150" s="37">
        <v>5.8</v>
      </c>
      <c r="G150" s="44">
        <v>0.26</v>
      </c>
      <c r="H150" s="38" t="s">
        <v>105</v>
      </c>
      <c r="I150" s="41" t="s">
        <v>6</v>
      </c>
    </row>
    <row r="151" spans="1:9" x14ac:dyDescent="0.25">
      <c r="A151" s="38" t="s">
        <v>471</v>
      </c>
      <c r="B151" s="25" t="s">
        <v>502</v>
      </c>
      <c r="C151" s="44">
        <v>4</v>
      </c>
      <c r="D151" s="44">
        <v>11.94</v>
      </c>
      <c r="E151" s="37">
        <v>0.33500000000000002</v>
      </c>
      <c r="F151" s="37">
        <v>5.8</v>
      </c>
      <c r="G151" s="44">
        <v>0.26</v>
      </c>
      <c r="H151" s="38" t="s">
        <v>105</v>
      </c>
      <c r="I151" s="41" t="s">
        <v>6</v>
      </c>
    </row>
    <row r="152" spans="1:9" x14ac:dyDescent="0.25">
      <c r="A152" s="38" t="s">
        <v>471</v>
      </c>
      <c r="B152" s="25" t="s">
        <v>503</v>
      </c>
      <c r="C152" s="44">
        <v>5.5</v>
      </c>
      <c r="D152" s="44">
        <v>16.420000000000002</v>
      </c>
      <c r="E152" s="37">
        <v>0.33500000000000002</v>
      </c>
      <c r="F152" s="37">
        <v>5.8</v>
      </c>
      <c r="G152" s="44">
        <v>0.26</v>
      </c>
      <c r="H152" s="38" t="s">
        <v>105</v>
      </c>
      <c r="I152" s="41" t="s">
        <v>6</v>
      </c>
    </row>
    <row r="153" spans="1:9" x14ac:dyDescent="0.25">
      <c r="A153" s="38" t="s">
        <v>471</v>
      </c>
      <c r="B153" s="25" t="s">
        <v>504</v>
      </c>
      <c r="C153" s="44">
        <v>5</v>
      </c>
      <c r="D153" s="44">
        <v>14.93</v>
      </c>
      <c r="E153" s="37">
        <v>0.33500000000000002</v>
      </c>
      <c r="F153" s="37">
        <v>5.8</v>
      </c>
      <c r="G153" s="44">
        <v>0.26</v>
      </c>
      <c r="H153" s="38" t="s">
        <v>105</v>
      </c>
      <c r="I153" s="41" t="s">
        <v>6</v>
      </c>
    </row>
    <row r="154" spans="1:9" x14ac:dyDescent="0.25">
      <c r="A154" s="38" t="s">
        <v>471</v>
      </c>
      <c r="B154" s="25" t="s">
        <v>505</v>
      </c>
      <c r="C154" s="44">
        <v>6.5</v>
      </c>
      <c r="D154" s="44">
        <v>19.399999999999999</v>
      </c>
      <c r="E154" s="37">
        <v>0.33500000000000002</v>
      </c>
      <c r="F154" s="37">
        <v>5.8</v>
      </c>
      <c r="G154" s="44">
        <v>0.26</v>
      </c>
      <c r="H154" s="38" t="s">
        <v>105</v>
      </c>
      <c r="I154" s="41" t="s">
        <v>6</v>
      </c>
    </row>
    <row r="155" spans="1:9" x14ac:dyDescent="0.25">
      <c r="A155" s="38" t="s">
        <v>471</v>
      </c>
      <c r="B155" s="25" t="s">
        <v>506</v>
      </c>
      <c r="C155" s="44">
        <v>6</v>
      </c>
      <c r="D155" s="44">
        <v>17.91</v>
      </c>
      <c r="E155" s="37">
        <v>0.33500000000000002</v>
      </c>
      <c r="F155" s="37">
        <v>5.8</v>
      </c>
      <c r="G155" s="44">
        <v>0.26</v>
      </c>
      <c r="H155" s="38" t="s">
        <v>105</v>
      </c>
      <c r="I155" s="41" t="s">
        <v>6</v>
      </c>
    </row>
    <row r="156" spans="1:9" x14ac:dyDescent="0.25">
      <c r="A156" s="38" t="s">
        <v>471</v>
      </c>
      <c r="B156" s="25" t="s">
        <v>507</v>
      </c>
      <c r="C156" s="44">
        <v>3.5</v>
      </c>
      <c r="D156" s="44">
        <v>8.9700000000000006</v>
      </c>
      <c r="E156" s="37">
        <v>0.39</v>
      </c>
      <c r="F156" s="37">
        <v>9.3000000000000007</v>
      </c>
      <c r="G156" s="44">
        <v>0.26</v>
      </c>
      <c r="H156" s="38" t="s">
        <v>105</v>
      </c>
      <c r="I156" s="41" t="s">
        <v>6</v>
      </c>
    </row>
    <row r="157" spans="1:9" x14ac:dyDescent="0.25">
      <c r="A157" s="38" t="s">
        <v>471</v>
      </c>
      <c r="B157" s="25" t="s">
        <v>508</v>
      </c>
      <c r="C157" s="44">
        <v>4.5</v>
      </c>
      <c r="D157" s="44">
        <v>11.54</v>
      </c>
      <c r="E157" s="37">
        <v>0.39</v>
      </c>
      <c r="F157" s="37">
        <v>9.3000000000000007</v>
      </c>
      <c r="G157" s="44">
        <v>0.26</v>
      </c>
      <c r="H157" s="38" t="s">
        <v>105</v>
      </c>
      <c r="I157" s="41" t="s">
        <v>6</v>
      </c>
    </row>
    <row r="158" spans="1:9" x14ac:dyDescent="0.25">
      <c r="A158" s="38" t="s">
        <v>471</v>
      </c>
      <c r="B158" s="25" t="s">
        <v>509</v>
      </c>
      <c r="C158" s="44">
        <v>4</v>
      </c>
      <c r="D158" s="44">
        <v>10.26</v>
      </c>
      <c r="E158" s="37">
        <v>0.39</v>
      </c>
      <c r="F158" s="37">
        <v>9.3000000000000007</v>
      </c>
      <c r="G158" s="44">
        <v>0.26</v>
      </c>
      <c r="H158" s="38" t="s">
        <v>105</v>
      </c>
      <c r="I158" s="41" t="s">
        <v>6</v>
      </c>
    </row>
    <row r="159" spans="1:9" x14ac:dyDescent="0.25">
      <c r="A159" s="38" t="s">
        <v>471</v>
      </c>
      <c r="B159" s="25" t="s">
        <v>510</v>
      </c>
      <c r="C159" s="44">
        <v>5.5</v>
      </c>
      <c r="D159" s="44">
        <v>14.1</v>
      </c>
      <c r="E159" s="37">
        <v>0.39</v>
      </c>
      <c r="F159" s="37">
        <v>9.3000000000000007</v>
      </c>
      <c r="G159" s="44">
        <v>0.26</v>
      </c>
      <c r="H159" s="38" t="s">
        <v>105</v>
      </c>
      <c r="I159" s="41" t="s">
        <v>6</v>
      </c>
    </row>
    <row r="160" spans="1:9" x14ac:dyDescent="0.25">
      <c r="A160" s="38" t="s">
        <v>471</v>
      </c>
      <c r="B160" s="25" t="s">
        <v>511</v>
      </c>
      <c r="C160" s="44">
        <v>5</v>
      </c>
      <c r="D160" s="44">
        <v>12.82</v>
      </c>
      <c r="E160" s="37">
        <v>0.39</v>
      </c>
      <c r="F160" s="37">
        <v>9.3000000000000007</v>
      </c>
      <c r="G160" s="44">
        <v>0.26</v>
      </c>
      <c r="H160" s="38" t="s">
        <v>105</v>
      </c>
      <c r="I160" s="41" t="s">
        <v>6</v>
      </c>
    </row>
    <row r="161" spans="1:9" x14ac:dyDescent="0.25">
      <c r="A161" s="38" t="s">
        <v>471</v>
      </c>
      <c r="B161" s="25" t="s">
        <v>512</v>
      </c>
      <c r="C161" s="44">
        <v>6.5</v>
      </c>
      <c r="D161" s="44">
        <v>16.670000000000002</v>
      </c>
      <c r="E161" s="37">
        <v>0.39</v>
      </c>
      <c r="F161" s="37">
        <v>9.3000000000000007</v>
      </c>
      <c r="G161" s="44">
        <v>0.26</v>
      </c>
      <c r="H161" s="38" t="s">
        <v>105</v>
      </c>
      <c r="I161" s="41" t="s">
        <v>6</v>
      </c>
    </row>
    <row r="162" spans="1:9" x14ac:dyDescent="0.25">
      <c r="A162" s="38" t="s">
        <v>471</v>
      </c>
      <c r="B162" s="25" t="s">
        <v>513</v>
      </c>
      <c r="C162" s="44">
        <v>6</v>
      </c>
      <c r="D162" s="44">
        <v>15.38</v>
      </c>
      <c r="E162" s="37">
        <v>0.39</v>
      </c>
      <c r="F162" s="37">
        <v>9.3000000000000007</v>
      </c>
      <c r="G162" s="44">
        <v>0.26</v>
      </c>
      <c r="H162" s="38" t="s">
        <v>105</v>
      </c>
      <c r="I162" s="41" t="s">
        <v>6</v>
      </c>
    </row>
    <row r="163" spans="1:9" x14ac:dyDescent="0.25">
      <c r="A163" s="38" t="s">
        <v>471</v>
      </c>
      <c r="B163" s="91" t="s">
        <v>514</v>
      </c>
      <c r="C163" s="37">
        <v>13.75</v>
      </c>
      <c r="D163" s="37">
        <v>38.44</v>
      </c>
      <c r="E163" s="37">
        <v>0.36</v>
      </c>
      <c r="F163" s="37">
        <v>2</v>
      </c>
      <c r="G163" s="37" t="s">
        <v>126</v>
      </c>
      <c r="H163" s="38" t="s">
        <v>113</v>
      </c>
      <c r="I163" s="41" t="s">
        <v>6</v>
      </c>
    </row>
    <row r="164" spans="1:9" x14ac:dyDescent="0.25">
      <c r="A164" s="38" t="s">
        <v>471</v>
      </c>
      <c r="B164" s="91" t="s">
        <v>515</v>
      </c>
      <c r="C164" s="37">
        <v>4</v>
      </c>
      <c r="D164" s="37">
        <v>11.02</v>
      </c>
      <c r="E164" s="37">
        <v>0.36</v>
      </c>
      <c r="F164" s="37">
        <v>2</v>
      </c>
      <c r="G164" s="37" t="s">
        <v>126</v>
      </c>
      <c r="H164" s="38" t="s">
        <v>113</v>
      </c>
      <c r="I164" s="41" t="s">
        <v>6</v>
      </c>
    </row>
    <row r="165" spans="1:9" x14ac:dyDescent="0.25">
      <c r="A165" s="38" t="s">
        <v>471</v>
      </c>
      <c r="B165" s="91" t="s">
        <v>516</v>
      </c>
      <c r="C165" s="37">
        <v>6.5</v>
      </c>
      <c r="D165" s="37">
        <v>18.850000000000001</v>
      </c>
      <c r="E165" s="37">
        <v>0.34</v>
      </c>
      <c r="F165" s="37">
        <v>2</v>
      </c>
      <c r="G165" s="37" t="s">
        <v>126</v>
      </c>
      <c r="H165" s="38" t="s">
        <v>113</v>
      </c>
      <c r="I165" s="41" t="s">
        <v>6</v>
      </c>
    </row>
    <row r="166" spans="1:9" x14ac:dyDescent="0.25">
      <c r="A166" s="38" t="s">
        <v>471</v>
      </c>
      <c r="B166" s="91" t="s">
        <v>517</v>
      </c>
      <c r="C166" s="37">
        <v>7.5</v>
      </c>
      <c r="D166" s="37">
        <v>22.2</v>
      </c>
      <c r="E166" s="37">
        <v>0.34</v>
      </c>
      <c r="F166" s="37">
        <v>2</v>
      </c>
      <c r="G166" s="37" t="s">
        <v>126</v>
      </c>
      <c r="H166" s="38" t="s">
        <v>113</v>
      </c>
      <c r="I166" s="41" t="s">
        <v>6</v>
      </c>
    </row>
    <row r="167" spans="1:9" x14ac:dyDescent="0.25">
      <c r="A167" s="38" t="s">
        <v>471</v>
      </c>
      <c r="B167" s="91" t="s">
        <v>518</v>
      </c>
      <c r="C167" s="37">
        <v>8.25</v>
      </c>
      <c r="D167" s="37">
        <v>30.32</v>
      </c>
      <c r="E167" s="37">
        <v>0.27</v>
      </c>
      <c r="F167" s="37">
        <v>2</v>
      </c>
      <c r="G167" s="37" t="s">
        <v>126</v>
      </c>
      <c r="H167" s="38" t="s">
        <v>113</v>
      </c>
      <c r="I167" s="41" t="s">
        <v>6</v>
      </c>
    </row>
    <row r="168" spans="1:9" x14ac:dyDescent="0.25">
      <c r="A168" s="38" t="s">
        <v>471</v>
      </c>
      <c r="B168" s="93" t="s">
        <v>519</v>
      </c>
      <c r="C168" s="44">
        <v>3.5</v>
      </c>
      <c r="D168" s="44">
        <v>13</v>
      </c>
      <c r="E168" s="37">
        <v>0.27</v>
      </c>
      <c r="F168" s="37">
        <v>2</v>
      </c>
      <c r="G168" s="37" t="s">
        <v>126</v>
      </c>
      <c r="H168" s="38" t="s">
        <v>113</v>
      </c>
      <c r="I168" s="41" t="s">
        <v>6</v>
      </c>
    </row>
    <row r="169" spans="1:9" x14ac:dyDescent="0.25">
      <c r="A169" s="38" t="s">
        <v>520</v>
      </c>
      <c r="B169" s="25" t="s">
        <v>521</v>
      </c>
      <c r="C169" s="37">
        <v>3.5</v>
      </c>
      <c r="D169" s="37">
        <v>17.5</v>
      </c>
      <c r="E169" s="44">
        <v>0.2</v>
      </c>
      <c r="F169" s="44">
        <v>2</v>
      </c>
      <c r="G169" s="44">
        <v>0.2</v>
      </c>
      <c r="H169" s="38" t="s">
        <v>105</v>
      </c>
      <c r="I169" s="41" t="s">
        <v>6</v>
      </c>
    </row>
    <row r="170" spans="1:9" x14ac:dyDescent="0.25">
      <c r="A170" s="38" t="s">
        <v>520</v>
      </c>
      <c r="B170" s="25" t="s">
        <v>522</v>
      </c>
      <c r="C170" s="37">
        <v>4.5</v>
      </c>
      <c r="D170" s="37">
        <v>22.5</v>
      </c>
      <c r="E170" s="44">
        <v>0.2</v>
      </c>
      <c r="F170" s="44">
        <v>2</v>
      </c>
      <c r="G170" s="44">
        <v>0.2</v>
      </c>
      <c r="H170" s="38" t="s">
        <v>105</v>
      </c>
      <c r="I170" s="41" t="s">
        <v>6</v>
      </c>
    </row>
    <row r="171" spans="1:9" x14ac:dyDescent="0.25">
      <c r="A171" s="38" t="s">
        <v>520</v>
      </c>
      <c r="B171" s="25" t="s">
        <v>523</v>
      </c>
      <c r="C171" s="37">
        <v>4</v>
      </c>
      <c r="D171" s="37">
        <v>20</v>
      </c>
      <c r="E171" s="44">
        <v>0.2</v>
      </c>
      <c r="F171" s="44">
        <v>2</v>
      </c>
      <c r="G171" s="44">
        <v>0.2</v>
      </c>
      <c r="H171" s="38" t="s">
        <v>105</v>
      </c>
      <c r="I171" s="41" t="s">
        <v>6</v>
      </c>
    </row>
    <row r="172" spans="1:9" x14ac:dyDescent="0.25">
      <c r="A172" s="38" t="s">
        <v>520</v>
      </c>
      <c r="B172" s="25" t="s">
        <v>524</v>
      </c>
      <c r="C172" s="37">
        <v>5.5</v>
      </c>
      <c r="D172" s="37">
        <v>27.5</v>
      </c>
      <c r="E172" s="44">
        <v>0.2</v>
      </c>
      <c r="F172" s="44">
        <v>2</v>
      </c>
      <c r="G172" s="44">
        <v>0.2</v>
      </c>
      <c r="H172" s="38" t="s">
        <v>105</v>
      </c>
      <c r="I172" s="41" t="s">
        <v>6</v>
      </c>
    </row>
    <row r="173" spans="1:9" x14ac:dyDescent="0.25">
      <c r="A173" s="38" t="s">
        <v>520</v>
      </c>
      <c r="B173" s="25" t="s">
        <v>525</v>
      </c>
      <c r="C173" s="37">
        <v>5</v>
      </c>
      <c r="D173" s="37">
        <v>25</v>
      </c>
      <c r="E173" s="44">
        <v>0.2</v>
      </c>
      <c r="F173" s="44">
        <v>2</v>
      </c>
      <c r="G173" s="44">
        <v>0.2</v>
      </c>
      <c r="H173" s="38" t="s">
        <v>105</v>
      </c>
      <c r="I173" s="41" t="s">
        <v>6</v>
      </c>
    </row>
    <row r="174" spans="1:9" x14ac:dyDescent="0.25">
      <c r="A174" s="38" t="s">
        <v>520</v>
      </c>
      <c r="B174" s="25" t="s">
        <v>526</v>
      </c>
      <c r="C174" s="37">
        <v>6.5</v>
      </c>
      <c r="D174" s="37">
        <v>32.5</v>
      </c>
      <c r="E174" s="44">
        <v>0.2</v>
      </c>
      <c r="F174" s="44">
        <v>2</v>
      </c>
      <c r="G174" s="44">
        <v>0.2</v>
      </c>
      <c r="H174" s="38" t="s">
        <v>105</v>
      </c>
      <c r="I174" s="41" t="s">
        <v>6</v>
      </c>
    </row>
    <row r="175" spans="1:9" x14ac:dyDescent="0.25">
      <c r="A175" s="38" t="s">
        <v>520</v>
      </c>
      <c r="B175" s="25" t="s">
        <v>527</v>
      </c>
      <c r="C175" s="37">
        <v>6</v>
      </c>
      <c r="D175" s="37">
        <v>30</v>
      </c>
      <c r="E175" s="44">
        <v>0.2</v>
      </c>
      <c r="F175" s="44">
        <v>2</v>
      </c>
      <c r="G175" s="44">
        <v>0.2</v>
      </c>
      <c r="H175" s="38" t="s">
        <v>105</v>
      </c>
      <c r="I175" s="41" t="s">
        <v>6</v>
      </c>
    </row>
    <row r="176" spans="1:9" x14ac:dyDescent="0.25">
      <c r="A176" s="42" t="s">
        <v>520</v>
      </c>
      <c r="B176" s="95" t="s">
        <v>528</v>
      </c>
      <c r="C176" s="43">
        <v>18</v>
      </c>
      <c r="D176" s="43">
        <v>12.19</v>
      </c>
      <c r="E176" s="43">
        <v>1.4766201804757999</v>
      </c>
      <c r="F176" s="43">
        <v>115</v>
      </c>
      <c r="G176" s="43">
        <v>0.2</v>
      </c>
      <c r="H176" s="42" t="s">
        <v>113</v>
      </c>
      <c r="I176" s="41" t="s">
        <v>88</v>
      </c>
    </row>
    <row r="177" spans="1:9" x14ac:dyDescent="0.25">
      <c r="A177" s="38" t="s">
        <v>529</v>
      </c>
      <c r="B177" s="93" t="s">
        <v>530</v>
      </c>
      <c r="C177" s="44">
        <v>3.5</v>
      </c>
      <c r="D177" s="44">
        <v>11.11</v>
      </c>
      <c r="E177" s="37">
        <v>0.315</v>
      </c>
      <c r="F177" s="44">
        <v>4.5999999999999996</v>
      </c>
      <c r="G177" s="44">
        <v>0.33500000000000002</v>
      </c>
      <c r="H177" s="38" t="s">
        <v>113</v>
      </c>
      <c r="I177" s="41" t="s">
        <v>6</v>
      </c>
    </row>
    <row r="178" spans="1:9" x14ac:dyDescent="0.25">
      <c r="A178" s="38" t="s">
        <v>529</v>
      </c>
      <c r="B178" s="93" t="s">
        <v>531</v>
      </c>
      <c r="C178" s="44">
        <v>4.5</v>
      </c>
      <c r="D178" s="44">
        <v>14.29</v>
      </c>
      <c r="E178" s="37">
        <v>0.315</v>
      </c>
      <c r="F178" s="44">
        <v>4.5999999999999996</v>
      </c>
      <c r="G178" s="44">
        <v>0.33500000000000002</v>
      </c>
      <c r="H178" s="38" t="s">
        <v>113</v>
      </c>
      <c r="I178" s="41" t="s">
        <v>6</v>
      </c>
    </row>
    <row r="179" spans="1:9" x14ac:dyDescent="0.25">
      <c r="A179" s="38" t="s">
        <v>529</v>
      </c>
      <c r="B179" s="93" t="s">
        <v>532</v>
      </c>
      <c r="C179" s="44">
        <v>4</v>
      </c>
      <c r="D179" s="44">
        <v>12.7</v>
      </c>
      <c r="E179" s="37">
        <v>0.315</v>
      </c>
      <c r="F179" s="44">
        <v>4.5999999999999996</v>
      </c>
      <c r="G179" s="44">
        <v>0.33500000000000002</v>
      </c>
      <c r="H179" s="38" t="s">
        <v>113</v>
      </c>
      <c r="I179" s="41" t="s">
        <v>6</v>
      </c>
    </row>
    <row r="180" spans="1:9" x14ac:dyDescent="0.25">
      <c r="A180" s="38" t="s">
        <v>529</v>
      </c>
      <c r="B180" s="93" t="s">
        <v>533</v>
      </c>
      <c r="C180" s="44">
        <v>5.5</v>
      </c>
      <c r="D180" s="44">
        <v>17.46</v>
      </c>
      <c r="E180" s="37">
        <v>0.315</v>
      </c>
      <c r="F180" s="44">
        <v>4.5999999999999996</v>
      </c>
      <c r="G180" s="44">
        <v>0.33500000000000002</v>
      </c>
      <c r="H180" s="38" t="s">
        <v>113</v>
      </c>
      <c r="I180" s="41" t="s">
        <v>6</v>
      </c>
    </row>
    <row r="181" spans="1:9" x14ac:dyDescent="0.25">
      <c r="A181" s="38" t="s">
        <v>529</v>
      </c>
      <c r="B181" s="93" t="s">
        <v>534</v>
      </c>
      <c r="C181" s="44">
        <v>5</v>
      </c>
      <c r="D181" s="44">
        <v>15.87</v>
      </c>
      <c r="E181" s="37">
        <v>0.315</v>
      </c>
      <c r="F181" s="44">
        <v>4.5999999999999996</v>
      </c>
      <c r="G181" s="44">
        <v>0.33500000000000002</v>
      </c>
      <c r="H181" s="38" t="s">
        <v>113</v>
      </c>
      <c r="I181" s="41" t="s">
        <v>6</v>
      </c>
    </row>
    <row r="182" spans="1:9" x14ac:dyDescent="0.25">
      <c r="A182" s="38" t="s">
        <v>529</v>
      </c>
      <c r="B182" s="93" t="s">
        <v>535</v>
      </c>
      <c r="C182" s="44">
        <v>6.5</v>
      </c>
      <c r="D182" s="44">
        <v>20.63</v>
      </c>
      <c r="E182" s="37">
        <v>0.315</v>
      </c>
      <c r="F182" s="44">
        <v>4.5999999999999996</v>
      </c>
      <c r="G182" s="44">
        <v>0.33500000000000002</v>
      </c>
      <c r="H182" s="38" t="s">
        <v>113</v>
      </c>
      <c r="I182" s="41" t="s">
        <v>6</v>
      </c>
    </row>
    <row r="183" spans="1:9" x14ac:dyDescent="0.25">
      <c r="A183" s="38" t="s">
        <v>529</v>
      </c>
      <c r="B183" s="93" t="s">
        <v>536</v>
      </c>
      <c r="C183" s="44">
        <v>6</v>
      </c>
      <c r="D183" s="44">
        <v>19.05</v>
      </c>
      <c r="E183" s="37">
        <v>0.315</v>
      </c>
      <c r="F183" s="44">
        <v>4.5999999999999996</v>
      </c>
      <c r="G183" s="44">
        <v>0.33500000000000002</v>
      </c>
      <c r="H183" s="38" t="s">
        <v>113</v>
      </c>
      <c r="I183" s="41" t="s">
        <v>6</v>
      </c>
    </row>
    <row r="184" spans="1:9" x14ac:dyDescent="0.25">
      <c r="A184" s="38" t="s">
        <v>529</v>
      </c>
      <c r="B184" s="93" t="s">
        <v>537</v>
      </c>
      <c r="C184" s="44">
        <v>3.5</v>
      </c>
      <c r="D184" s="44">
        <v>13.21</v>
      </c>
      <c r="E184" s="44">
        <v>0.26500000000000001</v>
      </c>
      <c r="F184" s="44">
        <v>3.9</v>
      </c>
      <c r="G184" s="37">
        <v>0.22944000000000001</v>
      </c>
      <c r="H184" s="38" t="s">
        <v>105</v>
      </c>
      <c r="I184" s="41" t="s">
        <v>6</v>
      </c>
    </row>
    <row r="185" spans="1:9" x14ac:dyDescent="0.25">
      <c r="A185" s="38" t="s">
        <v>529</v>
      </c>
      <c r="B185" s="93" t="s">
        <v>538</v>
      </c>
      <c r="C185" s="44">
        <v>4.5</v>
      </c>
      <c r="D185" s="44">
        <v>16.98</v>
      </c>
      <c r="E185" s="44">
        <v>0.26500000000000001</v>
      </c>
      <c r="F185" s="44">
        <v>3.9</v>
      </c>
      <c r="G185" s="37">
        <v>0.22944000000000001</v>
      </c>
      <c r="H185" s="38" t="s">
        <v>105</v>
      </c>
      <c r="I185" s="41" t="s">
        <v>6</v>
      </c>
    </row>
    <row r="186" spans="1:9" x14ac:dyDescent="0.25">
      <c r="A186" s="38" t="s">
        <v>529</v>
      </c>
      <c r="B186" s="93" t="s">
        <v>539</v>
      </c>
      <c r="C186" s="44">
        <v>4</v>
      </c>
      <c r="D186" s="44">
        <v>15.09</v>
      </c>
      <c r="E186" s="44">
        <v>0.26500000000000001</v>
      </c>
      <c r="F186" s="44">
        <v>3.9</v>
      </c>
      <c r="G186" s="37">
        <v>0.22944000000000001</v>
      </c>
      <c r="H186" s="38" t="s">
        <v>105</v>
      </c>
      <c r="I186" s="41" t="s">
        <v>6</v>
      </c>
    </row>
    <row r="187" spans="1:9" x14ac:dyDescent="0.25">
      <c r="A187" s="38" t="s">
        <v>529</v>
      </c>
      <c r="B187" s="93" t="s">
        <v>540</v>
      </c>
      <c r="C187" s="44">
        <v>5.5</v>
      </c>
      <c r="D187" s="44">
        <v>20.75</v>
      </c>
      <c r="E187" s="44">
        <v>0.26500000000000001</v>
      </c>
      <c r="F187" s="44">
        <v>3.9</v>
      </c>
      <c r="G187" s="37">
        <v>0.22944000000000001</v>
      </c>
      <c r="H187" s="38" t="s">
        <v>105</v>
      </c>
      <c r="I187" s="41" t="s">
        <v>6</v>
      </c>
    </row>
    <row r="188" spans="1:9" x14ac:dyDescent="0.25">
      <c r="A188" s="38" t="s">
        <v>529</v>
      </c>
      <c r="B188" s="93" t="s">
        <v>541</v>
      </c>
      <c r="C188" s="44">
        <v>5</v>
      </c>
      <c r="D188" s="44">
        <v>18.87</v>
      </c>
      <c r="E188" s="44">
        <v>0.26500000000000001</v>
      </c>
      <c r="F188" s="44">
        <v>3.9</v>
      </c>
      <c r="G188" s="37">
        <v>0.22944000000000001</v>
      </c>
      <c r="H188" s="38" t="s">
        <v>105</v>
      </c>
      <c r="I188" s="41" t="s">
        <v>6</v>
      </c>
    </row>
    <row r="189" spans="1:9" x14ac:dyDescent="0.25">
      <c r="A189" s="38" t="s">
        <v>529</v>
      </c>
      <c r="B189" s="93" t="s">
        <v>542</v>
      </c>
      <c r="C189" s="44">
        <v>6.5</v>
      </c>
      <c r="D189" s="44">
        <v>24.53</v>
      </c>
      <c r="E189" s="44">
        <v>0.26500000000000001</v>
      </c>
      <c r="F189" s="44">
        <v>3.9</v>
      </c>
      <c r="G189" s="37">
        <v>0.22944000000000001</v>
      </c>
      <c r="H189" s="38" t="s">
        <v>105</v>
      </c>
      <c r="I189" s="41" t="s">
        <v>6</v>
      </c>
    </row>
    <row r="190" spans="1:9" x14ac:dyDescent="0.25">
      <c r="A190" s="38" t="s">
        <v>529</v>
      </c>
      <c r="B190" s="93" t="s">
        <v>543</v>
      </c>
      <c r="C190" s="44">
        <v>6</v>
      </c>
      <c r="D190" s="44">
        <v>22.64</v>
      </c>
      <c r="E190" s="44">
        <v>0.26500000000000001</v>
      </c>
      <c r="F190" s="44">
        <v>3.9</v>
      </c>
      <c r="G190" s="37">
        <v>0.22944000000000001</v>
      </c>
      <c r="H190" s="38" t="s">
        <v>105</v>
      </c>
      <c r="I190" s="41" t="s">
        <v>6</v>
      </c>
    </row>
    <row r="191" spans="1:9" x14ac:dyDescent="0.25">
      <c r="A191" s="38" t="s">
        <v>529</v>
      </c>
      <c r="B191" s="93" t="s">
        <v>544</v>
      </c>
      <c r="C191" s="44">
        <v>3.5</v>
      </c>
      <c r="D191" s="44">
        <v>11.67</v>
      </c>
      <c r="E191" s="37">
        <v>0.3</v>
      </c>
      <c r="F191" s="44">
        <v>0.5</v>
      </c>
      <c r="G191" s="44">
        <v>0.35</v>
      </c>
      <c r="H191" s="38" t="s">
        <v>113</v>
      </c>
      <c r="I191" s="41" t="s">
        <v>6</v>
      </c>
    </row>
    <row r="192" spans="1:9" x14ac:dyDescent="0.25">
      <c r="A192" s="38" t="s">
        <v>529</v>
      </c>
      <c r="B192" s="93" t="s">
        <v>545</v>
      </c>
      <c r="C192" s="44">
        <v>4.5</v>
      </c>
      <c r="D192" s="44">
        <v>15</v>
      </c>
      <c r="E192" s="37">
        <v>0.3</v>
      </c>
      <c r="F192" s="44">
        <v>0.5</v>
      </c>
      <c r="G192" s="44">
        <v>0.35</v>
      </c>
      <c r="H192" s="38" t="s">
        <v>113</v>
      </c>
      <c r="I192" s="41" t="s">
        <v>6</v>
      </c>
    </row>
    <row r="193" spans="1:9" x14ac:dyDescent="0.25">
      <c r="A193" s="38" t="s">
        <v>529</v>
      </c>
      <c r="B193" s="93" t="s">
        <v>546</v>
      </c>
      <c r="C193" s="44">
        <v>4</v>
      </c>
      <c r="D193" s="44">
        <v>13.33</v>
      </c>
      <c r="E193" s="37">
        <v>0.3</v>
      </c>
      <c r="F193" s="44">
        <v>0.5</v>
      </c>
      <c r="G193" s="44">
        <v>0.35</v>
      </c>
      <c r="H193" s="38" t="s">
        <v>113</v>
      </c>
      <c r="I193" s="41" t="s">
        <v>6</v>
      </c>
    </row>
    <row r="194" spans="1:9" x14ac:dyDescent="0.25">
      <c r="A194" s="38" t="s">
        <v>529</v>
      </c>
      <c r="B194" s="93" t="s">
        <v>547</v>
      </c>
      <c r="C194" s="44">
        <v>5.5</v>
      </c>
      <c r="D194" s="44">
        <v>18.329999999999998</v>
      </c>
      <c r="E194" s="37">
        <v>0.3</v>
      </c>
      <c r="F194" s="44">
        <v>0.5</v>
      </c>
      <c r="G194" s="44">
        <v>0.35</v>
      </c>
      <c r="H194" s="38" t="s">
        <v>113</v>
      </c>
      <c r="I194" s="41" t="s">
        <v>6</v>
      </c>
    </row>
    <row r="195" spans="1:9" x14ac:dyDescent="0.25">
      <c r="A195" s="38" t="s">
        <v>529</v>
      </c>
      <c r="B195" s="93" t="s">
        <v>548</v>
      </c>
      <c r="C195" s="44">
        <v>5</v>
      </c>
      <c r="D195" s="44">
        <v>16.670000000000002</v>
      </c>
      <c r="E195" s="37">
        <v>0.3</v>
      </c>
      <c r="F195" s="44">
        <v>0.5</v>
      </c>
      <c r="G195" s="44">
        <v>0.35</v>
      </c>
      <c r="H195" s="38" t="s">
        <v>113</v>
      </c>
      <c r="I195" s="41" t="s">
        <v>6</v>
      </c>
    </row>
    <row r="196" spans="1:9" x14ac:dyDescent="0.25">
      <c r="A196" s="38" t="s">
        <v>529</v>
      </c>
      <c r="B196" s="93" t="s">
        <v>549</v>
      </c>
      <c r="C196" s="44">
        <v>6.5</v>
      </c>
      <c r="D196" s="44">
        <v>21.67</v>
      </c>
      <c r="E196" s="37">
        <v>0.3</v>
      </c>
      <c r="F196" s="44">
        <v>0.5</v>
      </c>
      <c r="G196" s="44">
        <v>0.35</v>
      </c>
      <c r="H196" s="38" t="s">
        <v>113</v>
      </c>
      <c r="I196" s="41" t="s">
        <v>6</v>
      </c>
    </row>
    <row r="197" spans="1:9" x14ac:dyDescent="0.25">
      <c r="A197" s="38" t="s">
        <v>529</v>
      </c>
      <c r="B197" s="93" t="s">
        <v>550</v>
      </c>
      <c r="C197" s="44">
        <v>6</v>
      </c>
      <c r="D197" s="44">
        <v>20</v>
      </c>
      <c r="E197" s="37">
        <v>0.3</v>
      </c>
      <c r="F197" s="44">
        <v>0.5</v>
      </c>
      <c r="G197" s="44">
        <v>0.35</v>
      </c>
      <c r="H197" s="38" t="s">
        <v>113</v>
      </c>
      <c r="I197" s="41" t="s">
        <v>6</v>
      </c>
    </row>
    <row r="198" spans="1:9" x14ac:dyDescent="0.25">
      <c r="A198" s="38" t="s">
        <v>529</v>
      </c>
      <c r="B198" s="93" t="s">
        <v>551</v>
      </c>
      <c r="C198" s="44">
        <v>3.5</v>
      </c>
      <c r="D198" s="44">
        <v>17.5</v>
      </c>
      <c r="E198" s="37">
        <v>0.2</v>
      </c>
      <c r="F198" s="44">
        <v>3</v>
      </c>
      <c r="G198" s="44">
        <v>0.35</v>
      </c>
      <c r="H198" s="38" t="s">
        <v>113</v>
      </c>
      <c r="I198" s="41" t="s">
        <v>6</v>
      </c>
    </row>
    <row r="199" spans="1:9" x14ac:dyDescent="0.25">
      <c r="A199" s="38" t="s">
        <v>529</v>
      </c>
      <c r="B199" s="93" t="s">
        <v>552</v>
      </c>
      <c r="C199" s="44">
        <v>4.5</v>
      </c>
      <c r="D199" s="44">
        <v>22.5</v>
      </c>
      <c r="E199" s="37">
        <v>0.2</v>
      </c>
      <c r="F199" s="44">
        <v>3</v>
      </c>
      <c r="G199" s="44">
        <v>0.35</v>
      </c>
      <c r="H199" s="38" t="s">
        <v>113</v>
      </c>
      <c r="I199" s="41" t="s">
        <v>6</v>
      </c>
    </row>
    <row r="200" spans="1:9" x14ac:dyDescent="0.25">
      <c r="A200" s="38" t="s">
        <v>529</v>
      </c>
      <c r="B200" s="93" t="s">
        <v>553</v>
      </c>
      <c r="C200" s="44">
        <v>4</v>
      </c>
      <c r="D200" s="44">
        <v>20</v>
      </c>
      <c r="E200" s="37">
        <v>0.2</v>
      </c>
      <c r="F200" s="44">
        <v>3</v>
      </c>
      <c r="G200" s="44">
        <v>0.35</v>
      </c>
      <c r="H200" s="38" t="s">
        <v>113</v>
      </c>
      <c r="I200" s="41" t="s">
        <v>6</v>
      </c>
    </row>
    <row r="201" spans="1:9" x14ac:dyDescent="0.25">
      <c r="A201" s="38" t="s">
        <v>529</v>
      </c>
      <c r="B201" s="93" t="s">
        <v>554</v>
      </c>
      <c r="C201" s="44">
        <v>5.5</v>
      </c>
      <c r="D201" s="44">
        <v>27.5</v>
      </c>
      <c r="E201" s="37">
        <v>0.2</v>
      </c>
      <c r="F201" s="44">
        <v>3</v>
      </c>
      <c r="G201" s="44">
        <v>0.35</v>
      </c>
      <c r="H201" s="38" t="s">
        <v>113</v>
      </c>
      <c r="I201" s="41" t="s">
        <v>6</v>
      </c>
    </row>
    <row r="202" spans="1:9" x14ac:dyDescent="0.25">
      <c r="A202" s="38" t="s">
        <v>529</v>
      </c>
      <c r="B202" s="93" t="s">
        <v>555</v>
      </c>
      <c r="C202" s="44">
        <v>5</v>
      </c>
      <c r="D202" s="44">
        <v>25</v>
      </c>
      <c r="E202" s="37">
        <v>0.2</v>
      </c>
      <c r="F202" s="44">
        <v>3</v>
      </c>
      <c r="G202" s="44">
        <v>0.35</v>
      </c>
      <c r="H202" s="38" t="s">
        <v>113</v>
      </c>
      <c r="I202" s="41" t="s">
        <v>6</v>
      </c>
    </row>
    <row r="203" spans="1:9" x14ac:dyDescent="0.25">
      <c r="A203" s="38" t="s">
        <v>529</v>
      </c>
      <c r="B203" s="93" t="s">
        <v>556</v>
      </c>
      <c r="C203" s="44">
        <v>6.5</v>
      </c>
      <c r="D203" s="44">
        <v>32.5</v>
      </c>
      <c r="E203" s="37">
        <v>0.2</v>
      </c>
      <c r="F203" s="44">
        <v>3</v>
      </c>
      <c r="G203" s="44">
        <v>0.35</v>
      </c>
      <c r="H203" s="38" t="s">
        <v>113</v>
      </c>
      <c r="I203" s="41" t="s">
        <v>6</v>
      </c>
    </row>
    <row r="204" spans="1:9" x14ac:dyDescent="0.25">
      <c r="A204" s="38" t="s">
        <v>529</v>
      </c>
      <c r="B204" s="93" t="s">
        <v>557</v>
      </c>
      <c r="C204" s="44">
        <v>6</v>
      </c>
      <c r="D204" s="44">
        <v>30</v>
      </c>
      <c r="E204" s="37">
        <v>0.2</v>
      </c>
      <c r="F204" s="44">
        <v>3</v>
      </c>
      <c r="G204" s="44">
        <v>0.35</v>
      </c>
      <c r="H204" s="38" t="s">
        <v>113</v>
      </c>
      <c r="I204" s="41" t="s">
        <v>6</v>
      </c>
    </row>
    <row r="205" spans="1:9" x14ac:dyDescent="0.25">
      <c r="A205" s="38" t="s">
        <v>529</v>
      </c>
      <c r="B205" s="162" t="s">
        <v>34</v>
      </c>
      <c r="C205" s="44">
        <v>1.5</v>
      </c>
      <c r="D205" s="44">
        <v>9.09</v>
      </c>
      <c r="E205" s="37">
        <v>0.2</v>
      </c>
      <c r="F205" s="44">
        <v>2</v>
      </c>
      <c r="G205" s="44">
        <v>0.35</v>
      </c>
      <c r="H205" s="38" t="s">
        <v>113</v>
      </c>
      <c r="I205" s="41" t="s">
        <v>6</v>
      </c>
    </row>
    <row r="206" spans="1:9" x14ac:dyDescent="0.25">
      <c r="A206" s="38" t="s">
        <v>529</v>
      </c>
      <c r="B206" s="162" t="s">
        <v>35</v>
      </c>
      <c r="C206" s="44">
        <v>2</v>
      </c>
      <c r="D206" s="44">
        <v>10.9</v>
      </c>
      <c r="E206" s="37">
        <v>0.2</v>
      </c>
      <c r="F206" s="44">
        <v>3</v>
      </c>
      <c r="G206" s="44">
        <v>0.35</v>
      </c>
      <c r="H206" s="38" t="s">
        <v>113</v>
      </c>
      <c r="I206" s="41" t="s">
        <v>6</v>
      </c>
    </row>
    <row r="207" spans="1:9" x14ac:dyDescent="0.25">
      <c r="A207" s="38" t="s">
        <v>529</v>
      </c>
      <c r="B207" s="162" t="s">
        <v>36</v>
      </c>
      <c r="C207" s="44">
        <v>4.5</v>
      </c>
      <c r="D207" s="44">
        <v>20.95</v>
      </c>
      <c r="E207" s="37">
        <v>0.2</v>
      </c>
      <c r="F207" s="44">
        <v>2</v>
      </c>
      <c r="G207" s="44">
        <v>0.35</v>
      </c>
      <c r="H207" s="38" t="s">
        <v>113</v>
      </c>
      <c r="I207" s="41" t="s">
        <v>6</v>
      </c>
    </row>
    <row r="208" spans="1:9" x14ac:dyDescent="0.25">
      <c r="A208" s="38" t="s">
        <v>529</v>
      </c>
      <c r="B208" s="25" t="s">
        <v>558</v>
      </c>
      <c r="C208" s="44">
        <v>3.5</v>
      </c>
      <c r="D208" s="44">
        <v>16.28</v>
      </c>
      <c r="E208" s="37">
        <v>0.215</v>
      </c>
      <c r="F208" s="44">
        <v>1</v>
      </c>
      <c r="G208" s="44">
        <v>0.35</v>
      </c>
      <c r="H208" s="38" t="s">
        <v>113</v>
      </c>
      <c r="I208" s="41" t="s">
        <v>6</v>
      </c>
    </row>
    <row r="209" spans="1:9" x14ac:dyDescent="0.25">
      <c r="A209" s="38" t="s">
        <v>529</v>
      </c>
      <c r="B209" s="25" t="s">
        <v>559</v>
      </c>
      <c r="C209" s="44">
        <v>4.5</v>
      </c>
      <c r="D209" s="44">
        <v>20.93</v>
      </c>
      <c r="E209" s="37">
        <v>0.215</v>
      </c>
      <c r="F209" s="44">
        <v>1</v>
      </c>
      <c r="G209" s="44">
        <v>0.35</v>
      </c>
      <c r="H209" s="38" t="s">
        <v>113</v>
      </c>
      <c r="I209" s="41" t="s">
        <v>6</v>
      </c>
    </row>
    <row r="210" spans="1:9" x14ac:dyDescent="0.25">
      <c r="A210" s="38" t="s">
        <v>529</v>
      </c>
      <c r="B210" s="25" t="s">
        <v>560</v>
      </c>
      <c r="C210" s="44">
        <v>4</v>
      </c>
      <c r="D210" s="44">
        <v>18.600000000000001</v>
      </c>
      <c r="E210" s="37">
        <v>0.215</v>
      </c>
      <c r="F210" s="44">
        <v>1</v>
      </c>
      <c r="G210" s="44">
        <v>0.35</v>
      </c>
      <c r="H210" s="38" t="s">
        <v>113</v>
      </c>
      <c r="I210" s="41" t="s">
        <v>6</v>
      </c>
    </row>
    <row r="211" spans="1:9" x14ac:dyDescent="0.25">
      <c r="A211" s="38" t="s">
        <v>529</v>
      </c>
      <c r="B211" s="25" t="s">
        <v>561</v>
      </c>
      <c r="C211" s="44">
        <v>5.5</v>
      </c>
      <c r="D211" s="44">
        <v>25.58</v>
      </c>
      <c r="E211" s="37">
        <v>0.215</v>
      </c>
      <c r="F211" s="44">
        <v>1</v>
      </c>
      <c r="G211" s="44">
        <v>0.35</v>
      </c>
      <c r="H211" s="38" t="s">
        <v>113</v>
      </c>
      <c r="I211" s="41" t="s">
        <v>6</v>
      </c>
    </row>
    <row r="212" spans="1:9" x14ac:dyDescent="0.25">
      <c r="A212" s="38" t="s">
        <v>529</v>
      </c>
      <c r="B212" s="25" t="s">
        <v>562</v>
      </c>
      <c r="C212" s="44">
        <v>5</v>
      </c>
      <c r="D212" s="44">
        <v>23.26</v>
      </c>
      <c r="E212" s="37">
        <v>0.215</v>
      </c>
      <c r="F212" s="44">
        <v>1</v>
      </c>
      <c r="G212" s="44">
        <v>0.35</v>
      </c>
      <c r="H212" s="38" t="s">
        <v>113</v>
      </c>
      <c r="I212" s="41" t="s">
        <v>6</v>
      </c>
    </row>
    <row r="213" spans="1:9" x14ac:dyDescent="0.25">
      <c r="A213" s="38" t="s">
        <v>529</v>
      </c>
      <c r="B213" s="25" t="s">
        <v>563</v>
      </c>
      <c r="C213" s="44">
        <v>6.5</v>
      </c>
      <c r="D213" s="44">
        <v>30.23</v>
      </c>
      <c r="E213" s="37">
        <v>0.215</v>
      </c>
      <c r="F213" s="44">
        <v>1</v>
      </c>
      <c r="G213" s="44">
        <v>0.35</v>
      </c>
      <c r="H213" s="38" t="s">
        <v>113</v>
      </c>
      <c r="I213" s="41" t="s">
        <v>6</v>
      </c>
    </row>
    <row r="214" spans="1:9" x14ac:dyDescent="0.25">
      <c r="A214" s="38" t="s">
        <v>529</v>
      </c>
      <c r="B214" s="25" t="s">
        <v>564</v>
      </c>
      <c r="C214" s="44">
        <v>6</v>
      </c>
      <c r="D214" s="44">
        <v>27.91</v>
      </c>
      <c r="E214" s="37">
        <v>0.215</v>
      </c>
      <c r="F214" s="44">
        <v>1</v>
      </c>
      <c r="G214" s="44">
        <v>0.35</v>
      </c>
      <c r="H214" s="38" t="s">
        <v>113</v>
      </c>
      <c r="I214" s="41" t="s">
        <v>6</v>
      </c>
    </row>
    <row r="216" spans="1:9" x14ac:dyDescent="0.25">
      <c r="A216" s="88" t="s">
        <v>28</v>
      </c>
      <c r="B216" s="98" t="s">
        <v>665</v>
      </c>
      <c r="C216" s="88">
        <v>0.5</v>
      </c>
      <c r="D216" s="88">
        <v>2.08</v>
      </c>
      <c r="E216" s="88">
        <v>0.24</v>
      </c>
      <c r="F216" s="123">
        <v>1</v>
      </c>
      <c r="G216" s="123">
        <v>0.27</v>
      </c>
      <c r="H216" s="122" t="s">
        <v>9</v>
      </c>
      <c r="I216" s="84" t="s">
        <v>660</v>
      </c>
    </row>
    <row r="217" spans="1:9" x14ac:dyDescent="0.25">
      <c r="A217" s="88" t="s">
        <v>28</v>
      </c>
      <c r="B217" s="98" t="s">
        <v>418</v>
      </c>
      <c r="C217" s="88">
        <v>0.75</v>
      </c>
      <c r="D217" s="88">
        <v>3.12</v>
      </c>
      <c r="E217" s="88">
        <v>0.24</v>
      </c>
      <c r="F217" s="123">
        <v>1</v>
      </c>
      <c r="G217" s="123">
        <v>0.27</v>
      </c>
      <c r="H217" s="122" t="s">
        <v>9</v>
      </c>
      <c r="I217" s="84" t="s">
        <v>660</v>
      </c>
    </row>
    <row r="218" spans="1:9" x14ac:dyDescent="0.25">
      <c r="A218" s="88" t="s">
        <v>28</v>
      </c>
      <c r="B218" s="98" t="s">
        <v>412</v>
      </c>
      <c r="C218" s="88">
        <v>1</v>
      </c>
      <c r="D218" s="88">
        <v>4.16</v>
      </c>
      <c r="E218" s="88">
        <v>0.24</v>
      </c>
      <c r="F218" s="123">
        <v>1</v>
      </c>
      <c r="G218" s="123">
        <v>0.27</v>
      </c>
      <c r="H218" s="122" t="s">
        <v>9</v>
      </c>
      <c r="I218" s="84" t="s">
        <v>660</v>
      </c>
    </row>
    <row r="219" spans="1:9" x14ac:dyDescent="0.25">
      <c r="A219" s="88" t="s">
        <v>28</v>
      </c>
      <c r="B219" s="98" t="s">
        <v>408</v>
      </c>
      <c r="C219" s="88">
        <v>1.25</v>
      </c>
      <c r="D219" s="88">
        <v>4.41</v>
      </c>
      <c r="E219" s="88">
        <v>0.24</v>
      </c>
      <c r="F219" s="123">
        <v>1</v>
      </c>
      <c r="G219" s="123">
        <v>0.27</v>
      </c>
      <c r="H219" s="122" t="s">
        <v>9</v>
      </c>
      <c r="I219" s="84" t="s">
        <v>660</v>
      </c>
    </row>
    <row r="220" spans="1:9" x14ac:dyDescent="0.25">
      <c r="A220" s="88" t="s">
        <v>28</v>
      </c>
      <c r="B220" s="98" t="s">
        <v>415</v>
      </c>
      <c r="C220" s="88">
        <v>2</v>
      </c>
      <c r="D220" s="88">
        <v>8.32</v>
      </c>
      <c r="E220" s="88">
        <v>0.24</v>
      </c>
      <c r="F220" s="123">
        <v>1</v>
      </c>
      <c r="G220" s="123">
        <v>0.27</v>
      </c>
      <c r="H220" s="122" t="s">
        <v>9</v>
      </c>
      <c r="I220" s="84" t="s">
        <v>660</v>
      </c>
    </row>
    <row r="221" spans="1:9" x14ac:dyDescent="0.25">
      <c r="A221" s="88" t="s">
        <v>28</v>
      </c>
      <c r="B221" s="98" t="s">
        <v>425</v>
      </c>
      <c r="C221" s="88">
        <v>0.5</v>
      </c>
      <c r="D221" s="88">
        <v>3.14</v>
      </c>
      <c r="E221" s="88">
        <v>0.16</v>
      </c>
      <c r="F221" s="123">
        <v>1</v>
      </c>
      <c r="G221" s="123">
        <v>0.27</v>
      </c>
      <c r="H221" s="122" t="s">
        <v>9</v>
      </c>
      <c r="I221" s="84" t="s">
        <v>660</v>
      </c>
    </row>
    <row r="222" spans="1:9" x14ac:dyDescent="0.25">
      <c r="A222" s="88" t="s">
        <v>28</v>
      </c>
      <c r="B222" s="98" t="s">
        <v>427</v>
      </c>
      <c r="C222" s="88">
        <v>0.75</v>
      </c>
      <c r="D222" s="88">
        <v>4.67</v>
      </c>
      <c r="E222" s="88">
        <v>0.16</v>
      </c>
      <c r="F222" s="123">
        <v>1</v>
      </c>
      <c r="G222" s="123">
        <v>0.27</v>
      </c>
      <c r="H222" s="122" t="s">
        <v>9</v>
      </c>
      <c r="I222" s="84" t="s">
        <v>660</v>
      </c>
    </row>
    <row r="223" spans="1:9" x14ac:dyDescent="0.25">
      <c r="A223" s="88" t="s">
        <v>28</v>
      </c>
      <c r="B223" s="98" t="s">
        <v>424</v>
      </c>
      <c r="C223" s="88">
        <v>1</v>
      </c>
      <c r="D223" s="88">
        <v>6.26</v>
      </c>
      <c r="E223" s="88">
        <v>0.16</v>
      </c>
      <c r="F223" s="123">
        <v>1</v>
      </c>
      <c r="G223" s="123">
        <v>0.27</v>
      </c>
      <c r="H223" s="122" t="s">
        <v>9</v>
      </c>
      <c r="I223" s="84" t="s">
        <v>660</v>
      </c>
    </row>
    <row r="224" spans="1:9" x14ac:dyDescent="0.25">
      <c r="A224" s="88" t="s">
        <v>28</v>
      </c>
      <c r="B224" s="98" t="s">
        <v>423</v>
      </c>
      <c r="C224" s="88">
        <v>1.25</v>
      </c>
      <c r="D224" s="88">
        <v>7.83</v>
      </c>
      <c r="E224" s="88">
        <v>0.16</v>
      </c>
      <c r="F224" s="123">
        <v>1</v>
      </c>
      <c r="G224" s="123">
        <v>0.27</v>
      </c>
      <c r="H224" s="122" t="s">
        <v>9</v>
      </c>
      <c r="I224" s="84" t="s">
        <v>660</v>
      </c>
    </row>
    <row r="225" spans="1:12" x14ac:dyDescent="0.25">
      <c r="A225" s="88" t="s">
        <v>28</v>
      </c>
      <c r="B225" s="98" t="s">
        <v>426</v>
      </c>
      <c r="C225" s="88">
        <v>2</v>
      </c>
      <c r="D225" s="88">
        <v>12.52</v>
      </c>
      <c r="E225" s="88">
        <v>0.16</v>
      </c>
      <c r="F225" s="123">
        <v>1</v>
      </c>
      <c r="G225" s="123">
        <v>0.27</v>
      </c>
      <c r="H225" s="122" t="s">
        <v>9</v>
      </c>
      <c r="I225" s="84" t="s">
        <v>660</v>
      </c>
    </row>
    <row r="226" spans="1:12" x14ac:dyDescent="0.25">
      <c r="A226" s="88" t="s">
        <v>28</v>
      </c>
      <c r="B226" s="98" t="s">
        <v>666</v>
      </c>
      <c r="C226" s="88">
        <v>8</v>
      </c>
      <c r="D226" s="88">
        <v>24</v>
      </c>
      <c r="E226" s="88">
        <v>0.33333333333333331</v>
      </c>
      <c r="F226" s="120">
        <v>1.1856</v>
      </c>
      <c r="G226" s="120">
        <v>0.22944000000000001</v>
      </c>
      <c r="H226" s="88" t="s">
        <v>119</v>
      </c>
      <c r="I226" s="84" t="s">
        <v>660</v>
      </c>
    </row>
    <row r="227" spans="1:12" x14ac:dyDescent="0.25">
      <c r="A227" s="107" t="s">
        <v>28</v>
      </c>
      <c r="B227" s="86" t="s">
        <v>643</v>
      </c>
      <c r="C227" s="1">
        <v>1</v>
      </c>
      <c r="D227" s="1">
        <v>7</v>
      </c>
      <c r="E227" s="1">
        <v>7</v>
      </c>
      <c r="F227" s="1">
        <v>0</v>
      </c>
      <c r="G227" s="1">
        <v>0</v>
      </c>
      <c r="H227" s="144" t="s">
        <v>9</v>
      </c>
      <c r="I227" s="84" t="s">
        <v>660</v>
      </c>
      <c r="K227" s="104"/>
      <c r="L227" s="1">
        <v>0</v>
      </c>
    </row>
    <row r="228" spans="1:12" x14ac:dyDescent="0.25">
      <c r="A228" s="107" t="s">
        <v>28</v>
      </c>
      <c r="B228" s="86" t="s">
        <v>644</v>
      </c>
      <c r="C228" s="1">
        <v>1.25</v>
      </c>
      <c r="D228" s="1">
        <v>8.75</v>
      </c>
      <c r="E228" s="1">
        <v>7</v>
      </c>
      <c r="F228" s="1">
        <v>0</v>
      </c>
      <c r="G228" s="1">
        <v>0</v>
      </c>
      <c r="H228" s="144" t="s">
        <v>9</v>
      </c>
      <c r="I228" s="84" t="s">
        <v>660</v>
      </c>
      <c r="K228" s="104"/>
      <c r="L228" s="1">
        <v>0</v>
      </c>
    </row>
    <row r="231" spans="1:12" x14ac:dyDescent="0.25">
      <c r="A231" s="144"/>
      <c r="B231" s="154"/>
      <c r="C231" s="155"/>
      <c r="D231" s="155"/>
      <c r="E231" s="155"/>
      <c r="F231" s="155"/>
      <c r="G231" s="155"/>
      <c r="H231" s="144"/>
      <c r="I231" s="147"/>
    </row>
    <row r="232" spans="1:12" x14ac:dyDescent="0.25">
      <c r="A232" s="144"/>
      <c r="B232" s="154"/>
      <c r="C232" s="155"/>
      <c r="D232" s="155"/>
      <c r="E232" s="155"/>
      <c r="F232" s="155"/>
      <c r="G232" s="155"/>
      <c r="H232" s="144"/>
      <c r="I232" s="147"/>
    </row>
    <row r="233" spans="1:12" x14ac:dyDescent="0.25">
      <c r="A233" s="144"/>
      <c r="B233" s="154"/>
      <c r="C233" s="155"/>
      <c r="D233" s="155"/>
      <c r="E233" s="155"/>
      <c r="F233" s="155"/>
      <c r="G233" s="155"/>
      <c r="H233" s="144"/>
      <c r="I233" s="147"/>
    </row>
    <row r="234" spans="1:12" x14ac:dyDescent="0.25">
      <c r="A234" s="144"/>
      <c r="B234" s="154"/>
      <c r="C234" s="155"/>
      <c r="D234" s="155"/>
      <c r="E234" s="155"/>
      <c r="F234" s="155"/>
      <c r="G234" s="155"/>
      <c r="H234" s="144"/>
      <c r="I234" s="147"/>
    </row>
    <row r="235" spans="1:12" x14ac:dyDescent="0.25">
      <c r="A235" s="144"/>
      <c r="B235" s="154"/>
      <c r="C235" s="155"/>
      <c r="D235" s="155"/>
      <c r="E235" s="155"/>
      <c r="F235" s="155"/>
      <c r="G235" s="155"/>
      <c r="H235" s="144"/>
      <c r="I235" s="147"/>
    </row>
    <row r="236" spans="1:12" x14ac:dyDescent="0.25">
      <c r="A236" s="144"/>
      <c r="B236" s="154"/>
      <c r="C236" s="155"/>
      <c r="D236" s="155"/>
      <c r="E236" s="155"/>
      <c r="F236" s="155"/>
      <c r="G236" s="155"/>
      <c r="H236" s="144"/>
      <c r="I236" s="147"/>
    </row>
  </sheetData>
  <pageMargins left="0.7" right="0.7" top="0.75" bottom="0.75" header="0.3" footer="0.3"/>
  <pageSetup orientation="portrait" r:id="rId1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64"/>
  <sheetViews>
    <sheetView topLeftCell="B1" workbookViewId="0">
      <pane ySplit="3" topLeftCell="A35" activePane="bottomLeft" state="frozen"/>
      <selection pane="bottomLeft" activeCell="G71" sqref="G71"/>
    </sheetView>
  </sheetViews>
  <sheetFormatPr defaultRowHeight="15" x14ac:dyDescent="0.25"/>
  <cols>
    <col min="1" max="1" width="23.28515625" bestFit="1" customWidth="1"/>
    <col min="2" max="2" width="78.42578125" bestFit="1" customWidth="1"/>
    <col min="3" max="3" width="13.85546875" bestFit="1" customWidth="1"/>
    <col min="4" max="4" width="23" bestFit="1" customWidth="1"/>
    <col min="5" max="5" width="27.28515625" bestFit="1" customWidth="1"/>
    <col min="6" max="6" width="11.28515625" customWidth="1"/>
    <col min="7" max="7" width="22.42578125" bestFit="1" customWidth="1"/>
    <col min="8" max="8" width="18" customWidth="1"/>
    <col min="9" max="9" width="15.7109375" bestFit="1" customWidth="1"/>
  </cols>
  <sheetData>
    <row r="1" spans="1:9" x14ac:dyDescent="0.25">
      <c r="A1" s="38" t="s">
        <v>92</v>
      </c>
      <c r="B1" s="38" t="s">
        <v>93</v>
      </c>
      <c r="C1" s="37" t="s">
        <v>94</v>
      </c>
      <c r="D1" s="37" t="s">
        <v>95</v>
      </c>
      <c r="E1" s="37" t="s">
        <v>96</v>
      </c>
      <c r="F1" s="37" t="s">
        <v>97</v>
      </c>
      <c r="G1" s="37" t="s">
        <v>98</v>
      </c>
      <c r="H1" s="38" t="s">
        <v>99</v>
      </c>
      <c r="I1" s="41" t="s">
        <v>100</v>
      </c>
    </row>
    <row r="2" spans="1:9" x14ac:dyDescent="0.25">
      <c r="A2" s="38" t="s">
        <v>101</v>
      </c>
      <c r="B2" s="38" t="s">
        <v>0</v>
      </c>
      <c r="C2" s="37" t="s">
        <v>1</v>
      </c>
      <c r="D2" s="37" t="s">
        <v>2</v>
      </c>
      <c r="E2" s="37" t="s">
        <v>3</v>
      </c>
      <c r="F2" s="37" t="s">
        <v>102</v>
      </c>
      <c r="G2" s="37" t="s">
        <v>4</v>
      </c>
      <c r="H2" s="38" t="s">
        <v>5</v>
      </c>
      <c r="I2" s="41" t="s">
        <v>103</v>
      </c>
    </row>
    <row r="3" spans="1:9" s="89" customFormat="1" x14ac:dyDescent="0.25">
      <c r="A3" s="91"/>
      <c r="B3" s="2" t="s">
        <v>622</v>
      </c>
      <c r="C3" s="90"/>
      <c r="D3" s="90"/>
      <c r="E3" s="90"/>
      <c r="F3" s="90"/>
      <c r="G3" s="90"/>
      <c r="H3" s="91"/>
      <c r="I3" s="92"/>
    </row>
    <row r="5" spans="1:9" x14ac:dyDescent="0.25">
      <c r="A5" s="46" t="s">
        <v>565</v>
      </c>
      <c r="B5" s="25" t="s">
        <v>566</v>
      </c>
      <c r="C5" s="45">
        <v>11.625</v>
      </c>
      <c r="D5" s="45">
        <v>1.23</v>
      </c>
      <c r="E5" s="45">
        <v>9.4512</v>
      </c>
      <c r="F5" s="45">
        <v>124.8</v>
      </c>
      <c r="G5" s="45">
        <v>0.21988000000000002</v>
      </c>
      <c r="H5" s="46" t="s">
        <v>105</v>
      </c>
      <c r="I5" s="47" t="s">
        <v>6</v>
      </c>
    </row>
    <row r="6" spans="1:9" x14ac:dyDescent="0.25">
      <c r="A6" s="46" t="s">
        <v>565</v>
      </c>
      <c r="B6" s="25" t="s">
        <v>567</v>
      </c>
      <c r="C6" s="45">
        <v>7.625</v>
      </c>
      <c r="D6" s="45">
        <v>1.5</v>
      </c>
      <c r="E6" s="45">
        <v>5.0833000000000004</v>
      </c>
      <c r="F6" s="45">
        <v>111.696</v>
      </c>
      <c r="G6" s="45">
        <v>0.21988000000000002</v>
      </c>
      <c r="H6" s="46" t="s">
        <v>105</v>
      </c>
      <c r="I6" s="47" t="s">
        <v>6</v>
      </c>
    </row>
    <row r="7" spans="1:9" x14ac:dyDescent="0.25">
      <c r="A7" s="46" t="s">
        <v>565</v>
      </c>
      <c r="B7" s="25" t="s">
        <v>568</v>
      </c>
      <c r="C7" s="45">
        <v>5.625</v>
      </c>
      <c r="D7" s="45">
        <v>1.79</v>
      </c>
      <c r="E7" s="45">
        <v>3.1425000000000001</v>
      </c>
      <c r="F7" s="45">
        <v>86.73599999999999</v>
      </c>
      <c r="G7" s="45">
        <v>0.21032000000000001</v>
      </c>
      <c r="H7" s="46" t="s">
        <v>105</v>
      </c>
      <c r="I7" s="47" t="s">
        <v>6</v>
      </c>
    </row>
    <row r="8" spans="1:9" x14ac:dyDescent="0.25">
      <c r="A8" s="46" t="s">
        <v>565</v>
      </c>
      <c r="B8" s="3" t="s">
        <v>569</v>
      </c>
      <c r="C8" s="45">
        <v>4</v>
      </c>
      <c r="D8" s="45">
        <v>0.65</v>
      </c>
      <c r="E8" s="45">
        <v>6.1766000000000005</v>
      </c>
      <c r="F8" s="45">
        <v>119.80799999999999</v>
      </c>
      <c r="G8" s="45">
        <v>0.18881000000000001</v>
      </c>
      <c r="H8" s="46" t="s">
        <v>105</v>
      </c>
      <c r="I8" s="47" t="s">
        <v>6</v>
      </c>
    </row>
    <row r="9" spans="1:9" x14ac:dyDescent="0.25">
      <c r="A9" s="46" t="s">
        <v>565</v>
      </c>
      <c r="B9" s="93" t="s">
        <v>570</v>
      </c>
      <c r="C9" s="48">
        <v>3.625</v>
      </c>
      <c r="D9" s="48">
        <v>2.42</v>
      </c>
      <c r="E9" s="48">
        <v>1.5</v>
      </c>
      <c r="F9" s="48">
        <v>48</v>
      </c>
      <c r="G9" s="45">
        <v>0.19</v>
      </c>
      <c r="H9" s="46" t="s">
        <v>113</v>
      </c>
      <c r="I9" s="47" t="s">
        <v>6</v>
      </c>
    </row>
    <row r="10" spans="1:9" x14ac:dyDescent="0.25">
      <c r="A10" s="46" t="s">
        <v>565</v>
      </c>
      <c r="B10" s="25" t="s">
        <v>571</v>
      </c>
      <c r="C10" s="48">
        <v>3.625</v>
      </c>
      <c r="D10" s="48">
        <v>2.59</v>
      </c>
      <c r="E10" s="48">
        <v>1.4</v>
      </c>
      <c r="F10" s="48">
        <v>50</v>
      </c>
      <c r="G10" s="45">
        <v>0.19</v>
      </c>
      <c r="H10" s="46" t="s">
        <v>113</v>
      </c>
      <c r="I10" s="47" t="s">
        <v>6</v>
      </c>
    </row>
    <row r="11" spans="1:9" x14ac:dyDescent="0.25">
      <c r="A11" s="46" t="s">
        <v>565</v>
      </c>
      <c r="B11" s="97" t="s">
        <v>572</v>
      </c>
      <c r="C11" s="45">
        <v>3.625</v>
      </c>
      <c r="D11" s="45">
        <v>0.77</v>
      </c>
      <c r="E11" s="45">
        <v>4.6845000000000008</v>
      </c>
      <c r="F11" s="45">
        <v>99.839999999999989</v>
      </c>
      <c r="G11" s="45">
        <v>0.18881000000000001</v>
      </c>
      <c r="H11" s="46" t="s">
        <v>105</v>
      </c>
      <c r="I11" s="47" t="s">
        <v>6</v>
      </c>
    </row>
    <row r="12" spans="1:9" x14ac:dyDescent="0.25">
      <c r="A12" s="46" t="s">
        <v>565</v>
      </c>
      <c r="B12" s="97" t="s">
        <v>573</v>
      </c>
      <c r="C12" s="45">
        <v>3.625</v>
      </c>
      <c r="D12" s="45">
        <v>0.67</v>
      </c>
      <c r="E12" s="45">
        <v>5.4132000000000007</v>
      </c>
      <c r="F12" s="45">
        <v>109.824</v>
      </c>
      <c r="G12" s="45">
        <v>0.18881000000000001</v>
      </c>
      <c r="H12" s="46" t="s">
        <v>105</v>
      </c>
      <c r="I12" s="47" t="s">
        <v>6</v>
      </c>
    </row>
    <row r="13" spans="1:9" x14ac:dyDescent="0.25">
      <c r="A13" s="46" t="s">
        <v>565</v>
      </c>
      <c r="B13" s="97" t="s">
        <v>574</v>
      </c>
      <c r="C13" s="45">
        <v>3.625</v>
      </c>
      <c r="D13" s="45">
        <v>0.57999999999999996</v>
      </c>
      <c r="E13" s="45">
        <v>6.2113000000000005</v>
      </c>
      <c r="F13" s="45">
        <v>119.80799999999999</v>
      </c>
      <c r="G13" s="45">
        <v>0.18881000000000001</v>
      </c>
      <c r="H13" s="46" t="s">
        <v>105</v>
      </c>
      <c r="I13" s="47" t="s">
        <v>6</v>
      </c>
    </row>
    <row r="14" spans="1:9" x14ac:dyDescent="0.25">
      <c r="A14" s="46" t="s">
        <v>565</v>
      </c>
      <c r="B14" s="97" t="s">
        <v>575</v>
      </c>
      <c r="C14" s="45">
        <v>3.625</v>
      </c>
      <c r="D14" s="45">
        <v>0.51</v>
      </c>
      <c r="E14" s="45">
        <v>7.0788000000000002</v>
      </c>
      <c r="F14" s="45">
        <v>129.792</v>
      </c>
      <c r="G14" s="45">
        <v>0.18881000000000001</v>
      </c>
      <c r="H14" s="46" t="s">
        <v>105</v>
      </c>
      <c r="I14" s="47" t="s">
        <v>6</v>
      </c>
    </row>
    <row r="15" spans="1:9" x14ac:dyDescent="0.25">
      <c r="A15" s="46" t="s">
        <v>565</v>
      </c>
      <c r="B15" s="91" t="s">
        <v>576</v>
      </c>
      <c r="C15" s="45">
        <v>3.625</v>
      </c>
      <c r="D15" s="45">
        <v>0.44</v>
      </c>
      <c r="E15" s="45">
        <v>8.2239000000000004</v>
      </c>
      <c r="F15" s="45">
        <v>139.77599999999998</v>
      </c>
      <c r="G15" s="45">
        <v>0.18881000000000001</v>
      </c>
      <c r="H15" s="46" t="s">
        <v>105</v>
      </c>
      <c r="I15" s="47" t="s">
        <v>6</v>
      </c>
    </row>
    <row r="16" spans="1:9" x14ac:dyDescent="0.25">
      <c r="A16" s="46" t="s">
        <v>565</v>
      </c>
      <c r="B16" s="97" t="s">
        <v>577</v>
      </c>
      <c r="C16" s="45">
        <v>3.625</v>
      </c>
      <c r="D16" s="45">
        <v>1.29</v>
      </c>
      <c r="E16" s="45">
        <v>2.8107000000000002</v>
      </c>
      <c r="F16" s="45">
        <v>69.887999999999991</v>
      </c>
      <c r="G16" s="45">
        <v>0.18881000000000001</v>
      </c>
      <c r="H16" s="46" t="s">
        <v>105</v>
      </c>
      <c r="I16" s="47" t="s">
        <v>6</v>
      </c>
    </row>
    <row r="17" spans="1:9" x14ac:dyDescent="0.25">
      <c r="A17" s="46" t="s">
        <v>565</v>
      </c>
      <c r="B17" s="97" t="s">
        <v>578</v>
      </c>
      <c r="C17" s="45">
        <v>3.625</v>
      </c>
      <c r="D17" s="45">
        <v>1.0900000000000001</v>
      </c>
      <c r="E17" s="45">
        <v>3.3311999999999999</v>
      </c>
      <c r="F17" s="45">
        <v>79.872</v>
      </c>
      <c r="G17" s="45">
        <v>0.18881000000000001</v>
      </c>
      <c r="H17" s="46" t="s">
        <v>105</v>
      </c>
      <c r="I17" s="47" t="s">
        <v>6</v>
      </c>
    </row>
    <row r="18" spans="1:9" x14ac:dyDescent="0.25">
      <c r="A18" s="46" t="s">
        <v>565</v>
      </c>
      <c r="B18" s="97" t="s">
        <v>579</v>
      </c>
      <c r="C18" s="45">
        <v>3.625</v>
      </c>
      <c r="D18" s="45">
        <v>0.92</v>
      </c>
      <c r="E18" s="45">
        <v>3.9558</v>
      </c>
      <c r="F18" s="45">
        <v>89.855999999999995</v>
      </c>
      <c r="G18" s="45">
        <v>0.18881000000000001</v>
      </c>
      <c r="H18" s="46" t="s">
        <v>105</v>
      </c>
      <c r="I18" s="47" t="s">
        <v>6</v>
      </c>
    </row>
    <row r="19" spans="1:9" x14ac:dyDescent="0.25">
      <c r="A19" s="46" t="s">
        <v>565</v>
      </c>
      <c r="B19" s="97" t="s">
        <v>40</v>
      </c>
      <c r="C19" s="45">
        <v>3.625</v>
      </c>
      <c r="D19" s="45">
        <v>0.39</v>
      </c>
      <c r="E19" s="45">
        <v>9.2996000000000016</v>
      </c>
      <c r="F19" s="45">
        <v>149.76</v>
      </c>
      <c r="G19" s="45">
        <v>0.18881000000000001</v>
      </c>
      <c r="H19" s="46" t="s">
        <v>105</v>
      </c>
      <c r="I19" s="47" t="s">
        <v>6</v>
      </c>
    </row>
    <row r="20" spans="1:9" x14ac:dyDescent="0.25">
      <c r="A20" s="49" t="s">
        <v>565</v>
      </c>
      <c r="B20" s="93" t="s">
        <v>580</v>
      </c>
      <c r="C20" s="51">
        <v>3</v>
      </c>
      <c r="D20" s="51">
        <v>0.8</v>
      </c>
      <c r="E20" s="51">
        <v>3.75</v>
      </c>
      <c r="F20" s="51">
        <v>85</v>
      </c>
      <c r="G20" s="51">
        <v>0.21</v>
      </c>
      <c r="H20" s="49" t="s">
        <v>105</v>
      </c>
      <c r="I20" s="50" t="s">
        <v>6</v>
      </c>
    </row>
    <row r="21" spans="1:9" x14ac:dyDescent="0.25">
      <c r="A21" s="49" t="s">
        <v>565</v>
      </c>
      <c r="B21" s="93" t="s">
        <v>581</v>
      </c>
      <c r="C21" s="51">
        <v>4</v>
      </c>
      <c r="D21" s="51">
        <v>1.1100000000000001</v>
      </c>
      <c r="E21" s="51">
        <v>3.6</v>
      </c>
      <c r="F21" s="51">
        <v>85</v>
      </c>
      <c r="G21" s="51">
        <v>0.21</v>
      </c>
      <c r="H21" s="49" t="s">
        <v>105</v>
      </c>
      <c r="I21" s="50" t="s">
        <v>6</v>
      </c>
    </row>
    <row r="22" spans="1:9" x14ac:dyDescent="0.25">
      <c r="A22" s="49" t="s">
        <v>565</v>
      </c>
      <c r="B22" s="93" t="s">
        <v>582</v>
      </c>
      <c r="C22" s="51">
        <v>10</v>
      </c>
      <c r="D22" s="51">
        <v>2.2200000000000002</v>
      </c>
      <c r="E22" s="51">
        <v>4.5</v>
      </c>
      <c r="F22" s="51">
        <v>85</v>
      </c>
      <c r="G22" s="51">
        <v>0.21</v>
      </c>
      <c r="H22" s="49" t="s">
        <v>105</v>
      </c>
      <c r="I22" s="50" t="s">
        <v>6</v>
      </c>
    </row>
    <row r="23" spans="1:9" x14ac:dyDescent="0.25">
      <c r="A23" s="49" t="s">
        <v>565</v>
      </c>
      <c r="B23" s="93" t="s">
        <v>583</v>
      </c>
      <c r="C23" s="51">
        <v>6</v>
      </c>
      <c r="D23" s="51">
        <v>1.52</v>
      </c>
      <c r="E23" s="51">
        <v>3.95</v>
      </c>
      <c r="F23" s="51">
        <v>85</v>
      </c>
      <c r="G23" s="51">
        <v>0.21</v>
      </c>
      <c r="H23" s="49" t="s">
        <v>105</v>
      </c>
      <c r="I23" s="50" t="s">
        <v>6</v>
      </c>
    </row>
    <row r="24" spans="1:9" x14ac:dyDescent="0.25">
      <c r="A24" s="49" t="s">
        <v>565</v>
      </c>
      <c r="B24" s="93" t="s">
        <v>584</v>
      </c>
      <c r="C24" s="51">
        <v>8</v>
      </c>
      <c r="D24" s="51">
        <v>1.85</v>
      </c>
      <c r="E24" s="51">
        <v>4.32</v>
      </c>
      <c r="F24" s="51">
        <v>85</v>
      </c>
      <c r="G24" s="51">
        <v>0.21</v>
      </c>
      <c r="H24" s="49" t="s">
        <v>105</v>
      </c>
      <c r="I24" s="50" t="s">
        <v>6</v>
      </c>
    </row>
    <row r="25" spans="1:9" x14ac:dyDescent="0.25">
      <c r="A25" s="49" t="s">
        <v>565</v>
      </c>
      <c r="B25" s="93" t="s">
        <v>585</v>
      </c>
      <c r="C25" s="51">
        <v>12</v>
      </c>
      <c r="D25" s="51">
        <v>2.5</v>
      </c>
      <c r="E25" s="51">
        <v>4.8</v>
      </c>
      <c r="F25" s="51">
        <v>85</v>
      </c>
      <c r="G25" s="51">
        <v>0.21</v>
      </c>
      <c r="H25" s="49" t="s">
        <v>105</v>
      </c>
      <c r="I25" s="50" t="s">
        <v>6</v>
      </c>
    </row>
    <row r="26" spans="1:9" x14ac:dyDescent="0.25">
      <c r="A26" s="53" t="s">
        <v>565</v>
      </c>
      <c r="B26" s="25" t="s">
        <v>586</v>
      </c>
      <c r="C26" s="52">
        <v>11.625</v>
      </c>
      <c r="D26" s="52">
        <v>1.48</v>
      </c>
      <c r="E26" s="52">
        <v>7.8422000000000001</v>
      </c>
      <c r="F26" s="52">
        <v>137.904</v>
      </c>
      <c r="G26" s="52">
        <v>0.21988000000000002</v>
      </c>
      <c r="H26" s="53" t="s">
        <v>105</v>
      </c>
      <c r="I26" s="54" t="s">
        <v>6</v>
      </c>
    </row>
    <row r="27" spans="1:9" x14ac:dyDescent="0.25">
      <c r="A27" s="53" t="s">
        <v>565</v>
      </c>
      <c r="B27" s="25" t="s">
        <v>587</v>
      </c>
      <c r="C27" s="52">
        <v>7.625</v>
      </c>
      <c r="D27" s="52">
        <v>0.97</v>
      </c>
      <c r="E27" s="52">
        <v>7.8422000000000001</v>
      </c>
      <c r="F27" s="52">
        <v>137.904</v>
      </c>
      <c r="G27" s="52">
        <v>0.21988000000000002</v>
      </c>
      <c r="H27" s="53" t="s">
        <v>105</v>
      </c>
      <c r="I27" s="54" t="s">
        <v>6</v>
      </c>
    </row>
    <row r="28" spans="1:9" x14ac:dyDescent="0.25">
      <c r="A28" s="53" t="s">
        <v>565</v>
      </c>
      <c r="B28" s="93" t="s">
        <v>588</v>
      </c>
      <c r="C28" s="52">
        <v>4</v>
      </c>
      <c r="D28" s="52">
        <v>1.67</v>
      </c>
      <c r="E28" s="52">
        <v>2.4</v>
      </c>
      <c r="F28" s="52">
        <v>53.1</v>
      </c>
      <c r="G28" s="52">
        <v>0.19</v>
      </c>
      <c r="H28" s="53" t="s">
        <v>105</v>
      </c>
      <c r="I28" s="54" t="s">
        <v>6</v>
      </c>
    </row>
    <row r="29" spans="1:9" x14ac:dyDescent="0.25">
      <c r="A29" s="53" t="s">
        <v>565</v>
      </c>
      <c r="B29" s="93" t="s">
        <v>589</v>
      </c>
      <c r="C29" s="52">
        <v>3</v>
      </c>
      <c r="D29" s="52">
        <v>1.35</v>
      </c>
      <c r="E29" s="52">
        <v>2.2200000000000002</v>
      </c>
      <c r="F29" s="52">
        <v>53.1</v>
      </c>
      <c r="G29" s="52">
        <v>0.19</v>
      </c>
      <c r="H29" s="53" t="s">
        <v>105</v>
      </c>
      <c r="I29" s="54" t="s">
        <v>6</v>
      </c>
    </row>
    <row r="30" spans="1:9" x14ac:dyDescent="0.25">
      <c r="A30" s="53" t="s">
        <v>565</v>
      </c>
      <c r="B30" s="93" t="s">
        <v>590</v>
      </c>
      <c r="C30" s="52">
        <v>3</v>
      </c>
      <c r="D30" s="52">
        <v>1.26</v>
      </c>
      <c r="E30" s="52">
        <v>2.38</v>
      </c>
      <c r="F30" s="52">
        <v>62.4</v>
      </c>
      <c r="G30" s="52">
        <v>0.19</v>
      </c>
      <c r="H30" s="53" t="s">
        <v>105</v>
      </c>
      <c r="I30" s="54" t="s">
        <v>6</v>
      </c>
    </row>
    <row r="31" spans="1:9" x14ac:dyDescent="0.25">
      <c r="A31" s="53" t="s">
        <v>592</v>
      </c>
      <c r="B31" s="25" t="s">
        <v>593</v>
      </c>
      <c r="C31" s="52">
        <v>7.625</v>
      </c>
      <c r="D31" s="52">
        <v>0.97</v>
      </c>
      <c r="E31" s="52">
        <v>7.8422000000000001</v>
      </c>
      <c r="F31" s="52">
        <v>136.03199999999998</v>
      </c>
      <c r="G31" s="52">
        <v>0.21988000000000002</v>
      </c>
      <c r="H31" s="53" t="s">
        <v>105</v>
      </c>
      <c r="I31" s="54" t="s">
        <v>6</v>
      </c>
    </row>
    <row r="32" spans="1:9" x14ac:dyDescent="0.25">
      <c r="A32" s="53" t="s">
        <v>592</v>
      </c>
      <c r="B32" s="25" t="s">
        <v>594</v>
      </c>
      <c r="C32" s="52">
        <v>7.625</v>
      </c>
      <c r="D32" s="52">
        <v>2.5499999999999998</v>
      </c>
      <c r="E32" s="52">
        <v>2.9902000000000002</v>
      </c>
      <c r="F32" s="52">
        <v>86.111999999999995</v>
      </c>
      <c r="G32" s="52">
        <v>0.21032000000000001</v>
      </c>
      <c r="H32" s="53" t="s">
        <v>105</v>
      </c>
      <c r="I32" s="54" t="s">
        <v>6</v>
      </c>
    </row>
    <row r="33" spans="1:9" x14ac:dyDescent="0.25">
      <c r="A33" s="56" t="s">
        <v>592</v>
      </c>
      <c r="B33" s="3" t="s">
        <v>595</v>
      </c>
      <c r="C33" s="55">
        <v>12</v>
      </c>
      <c r="D33" s="55">
        <v>1.24</v>
      </c>
      <c r="E33" s="55">
        <v>9.7159999999999993</v>
      </c>
      <c r="F33" s="55">
        <v>49.919999999999995</v>
      </c>
      <c r="G33" s="55">
        <v>0.21988000000000002</v>
      </c>
      <c r="H33" s="56" t="s">
        <v>105</v>
      </c>
      <c r="I33" s="57" t="s">
        <v>6</v>
      </c>
    </row>
    <row r="34" spans="1:9" x14ac:dyDescent="0.25">
      <c r="A34" s="56" t="s">
        <v>592</v>
      </c>
      <c r="B34" s="3" t="s">
        <v>596</v>
      </c>
      <c r="C34" s="55">
        <v>8</v>
      </c>
      <c r="D34" s="55">
        <v>1.04</v>
      </c>
      <c r="E34" s="55">
        <v>7.7034000000000011</v>
      </c>
      <c r="F34" s="55">
        <v>49.919999999999995</v>
      </c>
      <c r="G34" s="55">
        <v>0.21988000000000002</v>
      </c>
      <c r="H34" s="56" t="s">
        <v>105</v>
      </c>
      <c r="I34" s="57" t="s">
        <v>6</v>
      </c>
    </row>
    <row r="35" spans="1:9" s="59" customFormat="1" x14ac:dyDescent="0.25">
      <c r="A35" s="56" t="s">
        <v>592</v>
      </c>
      <c r="B35" s="96" t="s">
        <v>597</v>
      </c>
      <c r="C35" s="58">
        <v>8</v>
      </c>
      <c r="D35" s="58">
        <v>0.87</v>
      </c>
      <c r="E35" s="58">
        <v>9.1999999999999993</v>
      </c>
      <c r="F35" s="58">
        <v>115</v>
      </c>
      <c r="G35" s="58">
        <v>0.21</v>
      </c>
      <c r="H35" s="56" t="s">
        <v>105</v>
      </c>
      <c r="I35" s="57" t="s">
        <v>6</v>
      </c>
    </row>
    <row r="36" spans="1:9" x14ac:dyDescent="0.25">
      <c r="A36" s="56" t="s">
        <v>592</v>
      </c>
      <c r="B36" s="3" t="s">
        <v>598</v>
      </c>
      <c r="C36" s="55">
        <v>8</v>
      </c>
      <c r="D36" s="55">
        <v>1.6</v>
      </c>
      <c r="E36" s="55">
        <v>4.9968000000000004</v>
      </c>
      <c r="F36" s="55">
        <v>49.919999999999995</v>
      </c>
      <c r="G36" s="55">
        <v>0.21988000000000002</v>
      </c>
      <c r="H36" s="56" t="s">
        <v>105</v>
      </c>
      <c r="I36" s="57" t="s">
        <v>6</v>
      </c>
    </row>
    <row r="37" spans="1:9" x14ac:dyDescent="0.25">
      <c r="A37" s="56" t="s">
        <v>599</v>
      </c>
      <c r="B37" s="25" t="s">
        <v>600</v>
      </c>
      <c r="C37" s="55">
        <v>7.625</v>
      </c>
      <c r="D37" s="55">
        <v>2</v>
      </c>
      <c r="E37" s="55">
        <v>3.8125</v>
      </c>
      <c r="F37" s="55">
        <v>136.03199999999998</v>
      </c>
      <c r="G37" s="55">
        <v>0.21988000000000002</v>
      </c>
      <c r="H37" s="56" t="s">
        <v>105</v>
      </c>
      <c r="I37" s="57" t="s">
        <v>6</v>
      </c>
    </row>
    <row r="38" spans="1:9" x14ac:dyDescent="0.25">
      <c r="A38" s="56" t="s">
        <v>599</v>
      </c>
      <c r="B38" s="25" t="s">
        <v>601</v>
      </c>
      <c r="C38" s="55">
        <v>7.625</v>
      </c>
      <c r="D38" s="55">
        <v>1.5</v>
      </c>
      <c r="E38" s="55">
        <v>5.0833000000000004</v>
      </c>
      <c r="F38" s="55">
        <v>136.03199999999998</v>
      </c>
      <c r="G38" s="55">
        <v>0.21988000000000002</v>
      </c>
      <c r="H38" s="56" t="s">
        <v>105</v>
      </c>
      <c r="I38" s="57" t="s">
        <v>6</v>
      </c>
    </row>
    <row r="39" spans="1:9" x14ac:dyDescent="0.25">
      <c r="A39" s="56" t="s">
        <v>599</v>
      </c>
      <c r="B39" s="25" t="s">
        <v>602</v>
      </c>
      <c r="C39" s="55">
        <v>7.625</v>
      </c>
      <c r="D39" s="55">
        <v>2.7</v>
      </c>
      <c r="E39" s="55">
        <v>2.8241000000000001</v>
      </c>
      <c r="F39" s="55">
        <v>111.696</v>
      </c>
      <c r="G39" s="55">
        <v>0.21988000000000002</v>
      </c>
      <c r="H39" s="56" t="s">
        <v>105</v>
      </c>
      <c r="I39" s="57" t="s">
        <v>6</v>
      </c>
    </row>
    <row r="40" spans="1:9" x14ac:dyDescent="0.25">
      <c r="A40" s="56" t="s">
        <v>599</v>
      </c>
      <c r="B40" s="25" t="s">
        <v>603</v>
      </c>
      <c r="C40" s="55">
        <v>7.625</v>
      </c>
      <c r="D40" s="55">
        <v>3.2</v>
      </c>
      <c r="E40" s="55">
        <v>2.3828</v>
      </c>
      <c r="F40" s="55">
        <v>111.696</v>
      </c>
      <c r="G40" s="55">
        <v>0.21988000000000002</v>
      </c>
      <c r="H40" s="56" t="s">
        <v>105</v>
      </c>
      <c r="I40" s="57" t="s">
        <v>6</v>
      </c>
    </row>
    <row r="41" spans="1:9" x14ac:dyDescent="0.25">
      <c r="A41" s="56" t="s">
        <v>599</v>
      </c>
      <c r="B41" s="25" t="s">
        <v>604</v>
      </c>
      <c r="C41" s="55">
        <v>7.625</v>
      </c>
      <c r="D41" s="55">
        <v>3</v>
      </c>
      <c r="E41" s="55">
        <v>2.5417000000000001</v>
      </c>
      <c r="F41" s="55">
        <v>111.696</v>
      </c>
      <c r="G41" s="55">
        <v>0.21988000000000002</v>
      </c>
      <c r="H41" s="56" t="s">
        <v>105</v>
      </c>
      <c r="I41" s="57" t="s">
        <v>6</v>
      </c>
    </row>
    <row r="42" spans="1:9" x14ac:dyDescent="0.25">
      <c r="A42" s="56" t="s">
        <v>599</v>
      </c>
      <c r="B42" s="25" t="s">
        <v>605</v>
      </c>
      <c r="C42" s="55">
        <v>7.625</v>
      </c>
      <c r="D42" s="55">
        <v>3.3</v>
      </c>
      <c r="E42" s="55">
        <v>2.3106</v>
      </c>
      <c r="F42" s="55">
        <v>111.696</v>
      </c>
      <c r="G42" s="55">
        <v>0.21988000000000002</v>
      </c>
      <c r="H42" s="56" t="s">
        <v>105</v>
      </c>
      <c r="I42" s="57" t="s">
        <v>6</v>
      </c>
    </row>
    <row r="43" spans="1:9" x14ac:dyDescent="0.25">
      <c r="A43" s="56" t="s">
        <v>599</v>
      </c>
      <c r="B43" s="25" t="s">
        <v>606</v>
      </c>
      <c r="C43" s="55">
        <v>7.625</v>
      </c>
      <c r="D43" s="55">
        <v>3.5</v>
      </c>
      <c r="E43" s="55">
        <v>2.1785999999999999</v>
      </c>
      <c r="F43" s="55">
        <v>86.111999999999995</v>
      </c>
      <c r="G43" s="55">
        <v>0.21032000000000001</v>
      </c>
      <c r="H43" s="56" t="s">
        <v>105</v>
      </c>
      <c r="I43" s="57" t="s">
        <v>6</v>
      </c>
    </row>
    <row r="44" spans="1:9" x14ac:dyDescent="0.25">
      <c r="A44" s="56" t="s">
        <v>599</v>
      </c>
      <c r="B44" s="25" t="s">
        <v>607</v>
      </c>
      <c r="C44" s="55">
        <v>7.625</v>
      </c>
      <c r="D44" s="55">
        <v>4.8</v>
      </c>
      <c r="E44" s="55">
        <v>1.5885</v>
      </c>
      <c r="F44" s="55">
        <v>86.111999999999995</v>
      </c>
      <c r="G44" s="55">
        <v>0.21032000000000001</v>
      </c>
      <c r="H44" s="56" t="s">
        <v>105</v>
      </c>
      <c r="I44" s="57" t="s">
        <v>6</v>
      </c>
    </row>
    <row r="45" spans="1:9" x14ac:dyDescent="0.25">
      <c r="A45" s="56" t="s">
        <v>599</v>
      </c>
      <c r="B45" s="25" t="s">
        <v>608</v>
      </c>
      <c r="C45" s="55">
        <v>7.625</v>
      </c>
      <c r="D45" s="55">
        <v>5.6</v>
      </c>
      <c r="E45" s="55">
        <v>1.3615999999999999</v>
      </c>
      <c r="F45" s="55">
        <v>86.111999999999995</v>
      </c>
      <c r="G45" s="55">
        <v>0.21032000000000001</v>
      </c>
      <c r="H45" s="56" t="s">
        <v>105</v>
      </c>
      <c r="I45" s="57" t="s">
        <v>6</v>
      </c>
    </row>
    <row r="46" spans="1:9" x14ac:dyDescent="0.25">
      <c r="A46" s="56" t="s">
        <v>599</v>
      </c>
      <c r="B46" s="25" t="s">
        <v>609</v>
      </c>
      <c r="C46" s="55">
        <v>7.625</v>
      </c>
      <c r="D46" s="55">
        <v>4.5</v>
      </c>
      <c r="E46" s="55">
        <v>1.6943999999999999</v>
      </c>
      <c r="F46" s="55">
        <v>86.111999999999995</v>
      </c>
      <c r="G46" s="55">
        <v>0.21032000000000001</v>
      </c>
      <c r="H46" s="56" t="s">
        <v>105</v>
      </c>
      <c r="I46" s="57" t="s">
        <v>6</v>
      </c>
    </row>
    <row r="47" spans="1:9" x14ac:dyDescent="0.25">
      <c r="A47" s="56" t="s">
        <v>599</v>
      </c>
      <c r="B47" s="25" t="s">
        <v>610</v>
      </c>
      <c r="C47" s="55">
        <v>7.625</v>
      </c>
      <c r="D47" s="55">
        <v>4.5999999999999996</v>
      </c>
      <c r="E47" s="55">
        <v>1.6576</v>
      </c>
      <c r="F47" s="55">
        <v>86.111999999999995</v>
      </c>
      <c r="G47" s="55">
        <v>0.21032000000000001</v>
      </c>
      <c r="H47" s="56" t="s">
        <v>105</v>
      </c>
      <c r="I47" s="57" t="s">
        <v>6</v>
      </c>
    </row>
    <row r="48" spans="1:9" x14ac:dyDescent="0.25">
      <c r="A48" s="56" t="s">
        <v>599</v>
      </c>
      <c r="B48" s="25" t="s">
        <v>611</v>
      </c>
      <c r="C48" s="55">
        <v>5.625</v>
      </c>
      <c r="D48" s="55">
        <v>4.2</v>
      </c>
      <c r="E48" s="55">
        <v>1.3392999999999999</v>
      </c>
      <c r="F48" s="55">
        <v>86.73599999999999</v>
      </c>
      <c r="G48" s="55">
        <v>0.21032000000000001</v>
      </c>
      <c r="H48" s="56" t="s">
        <v>105</v>
      </c>
      <c r="I48" s="57" t="s">
        <v>6</v>
      </c>
    </row>
    <row r="49" spans="1:9" x14ac:dyDescent="0.25">
      <c r="A49" s="56" t="s">
        <v>599</v>
      </c>
      <c r="B49" s="25" t="s">
        <v>612</v>
      </c>
      <c r="C49" s="55">
        <v>5.625</v>
      </c>
      <c r="D49" s="55">
        <v>3</v>
      </c>
      <c r="E49" s="55">
        <v>1.875</v>
      </c>
      <c r="F49" s="55">
        <v>86.73599999999999</v>
      </c>
      <c r="G49" s="55">
        <v>0.21032000000000001</v>
      </c>
      <c r="H49" s="56" t="s">
        <v>105</v>
      </c>
      <c r="I49" s="57" t="s">
        <v>6</v>
      </c>
    </row>
    <row r="50" spans="1:9" x14ac:dyDescent="0.25">
      <c r="A50" s="56" t="s">
        <v>599</v>
      </c>
      <c r="B50" s="25" t="s">
        <v>613</v>
      </c>
      <c r="C50" s="55">
        <v>11.625</v>
      </c>
      <c r="D50" s="55">
        <v>2.4500000000000002</v>
      </c>
      <c r="E50" s="55">
        <v>4.7449000000000003</v>
      </c>
      <c r="F50" s="55">
        <v>89.855999999999995</v>
      </c>
      <c r="G50" s="55">
        <v>0.21032000000000001</v>
      </c>
      <c r="H50" s="56" t="s">
        <v>105</v>
      </c>
      <c r="I50" s="57" t="s">
        <v>6</v>
      </c>
    </row>
    <row r="51" spans="1:9" x14ac:dyDescent="0.25">
      <c r="A51" s="56" t="s">
        <v>599</v>
      </c>
      <c r="B51" s="25" t="s">
        <v>614</v>
      </c>
      <c r="C51" s="55">
        <v>11.625</v>
      </c>
      <c r="D51" s="55">
        <v>7.75</v>
      </c>
      <c r="E51" s="55">
        <v>1.5</v>
      </c>
      <c r="F51" s="55">
        <v>89.855999999999995</v>
      </c>
      <c r="G51" s="55">
        <v>0.21032000000000001</v>
      </c>
      <c r="H51" s="56" t="s">
        <v>105</v>
      </c>
      <c r="I51" s="57" t="s">
        <v>6</v>
      </c>
    </row>
    <row r="52" spans="1:9" x14ac:dyDescent="0.25">
      <c r="A52" s="56" t="s">
        <v>599</v>
      </c>
      <c r="B52" s="25" t="s">
        <v>615</v>
      </c>
      <c r="C52" s="55">
        <v>11.625</v>
      </c>
      <c r="D52" s="55">
        <v>5.8</v>
      </c>
      <c r="E52" s="55">
        <v>2.0043000000000002</v>
      </c>
      <c r="F52" s="55">
        <v>89.855999999999995</v>
      </c>
      <c r="G52" s="55">
        <v>0.21032000000000001</v>
      </c>
      <c r="H52" s="56" t="s">
        <v>105</v>
      </c>
      <c r="I52" s="57" t="s">
        <v>6</v>
      </c>
    </row>
    <row r="53" spans="1:9" x14ac:dyDescent="0.25">
      <c r="A53" s="61" t="s">
        <v>599</v>
      </c>
      <c r="B53" s="25" t="s">
        <v>616</v>
      </c>
      <c r="C53" s="60">
        <v>11.625</v>
      </c>
      <c r="D53" s="60">
        <v>3.7</v>
      </c>
      <c r="E53" s="60">
        <v>3.1419000000000001</v>
      </c>
      <c r="F53" s="60">
        <v>137.904</v>
      </c>
      <c r="G53" s="60">
        <v>0.21988000000000002</v>
      </c>
      <c r="H53" s="61" t="s">
        <v>105</v>
      </c>
      <c r="I53" s="62" t="s">
        <v>6</v>
      </c>
    </row>
    <row r="54" spans="1:9" x14ac:dyDescent="0.25">
      <c r="A54" s="61" t="s">
        <v>599</v>
      </c>
      <c r="B54" s="25" t="s">
        <v>617</v>
      </c>
      <c r="C54" s="60">
        <v>7.625</v>
      </c>
      <c r="D54" s="63">
        <v>2.1</v>
      </c>
      <c r="E54" s="60">
        <v>3.6309</v>
      </c>
      <c r="F54" s="60">
        <v>137.904</v>
      </c>
      <c r="G54" s="60">
        <v>0.21988000000000002</v>
      </c>
      <c r="H54" s="61" t="s">
        <v>105</v>
      </c>
      <c r="I54" s="62" t="s">
        <v>6</v>
      </c>
    </row>
    <row r="56" spans="1:9" x14ac:dyDescent="0.25">
      <c r="A56" s="88" t="s">
        <v>38</v>
      </c>
      <c r="B56" s="86" t="s">
        <v>640</v>
      </c>
      <c r="C56" s="88">
        <v>1</v>
      </c>
      <c r="D56" s="88">
        <v>4</v>
      </c>
      <c r="E56" s="88">
        <v>2.0830000000000001E-2</v>
      </c>
      <c r="F56" s="88">
        <v>0.35</v>
      </c>
      <c r="G56" s="88">
        <v>1.5</v>
      </c>
      <c r="H56" s="144" t="s">
        <v>105</v>
      </c>
      <c r="I56" s="84" t="s">
        <v>662</v>
      </c>
    </row>
    <row r="57" spans="1:9" x14ac:dyDescent="0.25">
      <c r="A57" s="88" t="s">
        <v>38</v>
      </c>
      <c r="B57" s="98" t="s">
        <v>641</v>
      </c>
      <c r="C57" s="88">
        <v>0.875</v>
      </c>
      <c r="D57" s="88">
        <v>0.2</v>
      </c>
      <c r="E57" s="88">
        <v>0.41670000000000001</v>
      </c>
      <c r="F57" s="88">
        <v>0.2</v>
      </c>
      <c r="G57" s="88">
        <v>116</v>
      </c>
      <c r="H57" s="144" t="s">
        <v>105</v>
      </c>
      <c r="I57" s="84" t="s">
        <v>662</v>
      </c>
    </row>
    <row r="58" spans="1:9" x14ac:dyDescent="0.25">
      <c r="A58" s="88" t="s">
        <v>38</v>
      </c>
      <c r="B58" s="86" t="s">
        <v>642</v>
      </c>
      <c r="C58" s="88">
        <v>3.5</v>
      </c>
      <c r="D58" s="88">
        <v>8.3299999999999999E-2</v>
      </c>
      <c r="E58" s="88">
        <v>1</v>
      </c>
      <c r="F58" s="88">
        <v>0.2</v>
      </c>
      <c r="G58" s="88">
        <v>144</v>
      </c>
      <c r="H58" s="144" t="s">
        <v>105</v>
      </c>
      <c r="I58" s="84" t="s">
        <v>662</v>
      </c>
    </row>
    <row r="59" spans="1:9" x14ac:dyDescent="0.25">
      <c r="A59" s="88" t="s">
        <v>38</v>
      </c>
      <c r="B59" s="98" t="s">
        <v>37</v>
      </c>
      <c r="C59" s="88">
        <v>0</v>
      </c>
      <c r="D59" s="88">
        <v>8.3299999999999999E-2</v>
      </c>
      <c r="E59" s="88">
        <v>1</v>
      </c>
      <c r="F59" s="88">
        <v>0.2</v>
      </c>
      <c r="G59" s="88">
        <v>144</v>
      </c>
      <c r="H59" s="144" t="s">
        <v>105</v>
      </c>
      <c r="I59" s="84" t="s">
        <v>662</v>
      </c>
    </row>
    <row r="60" spans="1:9" x14ac:dyDescent="0.25">
      <c r="A60" s="88" t="s">
        <v>38</v>
      </c>
      <c r="B60" s="98" t="s">
        <v>645</v>
      </c>
      <c r="C60" s="88">
        <v>1</v>
      </c>
      <c r="D60" s="88">
        <v>0.08</v>
      </c>
      <c r="E60" s="88">
        <v>0.08</v>
      </c>
      <c r="F60" s="88">
        <v>0</v>
      </c>
      <c r="G60" s="88">
        <v>0</v>
      </c>
      <c r="H60" s="144" t="s">
        <v>105</v>
      </c>
      <c r="I60" s="84" t="s">
        <v>660</v>
      </c>
    </row>
    <row r="61" spans="1:9" x14ac:dyDescent="0.25">
      <c r="A61" s="88" t="s">
        <v>38</v>
      </c>
      <c r="B61" s="98" t="s">
        <v>646</v>
      </c>
      <c r="C61" s="88">
        <v>1</v>
      </c>
      <c r="D61" s="88">
        <v>0.08</v>
      </c>
      <c r="E61" s="88">
        <v>0.08</v>
      </c>
      <c r="F61" s="88">
        <v>0</v>
      </c>
      <c r="G61" s="88">
        <v>0</v>
      </c>
      <c r="H61" s="144" t="s">
        <v>105</v>
      </c>
      <c r="I61" s="84" t="s">
        <v>660</v>
      </c>
    </row>
    <row r="62" spans="1:9" x14ac:dyDescent="0.25">
      <c r="A62" s="88" t="s">
        <v>38</v>
      </c>
      <c r="B62" s="98" t="s">
        <v>647</v>
      </c>
      <c r="C62" s="88">
        <v>0.375</v>
      </c>
      <c r="D62" s="88">
        <v>0.03</v>
      </c>
      <c r="E62" s="88">
        <v>0.08</v>
      </c>
      <c r="F62" s="88">
        <v>0</v>
      </c>
      <c r="G62" s="88">
        <v>0</v>
      </c>
      <c r="H62" s="144" t="s">
        <v>105</v>
      </c>
      <c r="I62" s="84" t="s">
        <v>660</v>
      </c>
    </row>
    <row r="64" spans="1:9" x14ac:dyDescent="0.25">
      <c r="A64" s="88" t="s">
        <v>38</v>
      </c>
      <c r="B64" s="149" t="s">
        <v>951</v>
      </c>
      <c r="C64" s="142">
        <v>1</v>
      </c>
      <c r="D64" s="142">
        <v>4</v>
      </c>
      <c r="E64" s="142">
        <v>0.25</v>
      </c>
      <c r="F64" s="142">
        <v>1.5</v>
      </c>
      <c r="G64" s="142">
        <v>0.35</v>
      </c>
      <c r="H64" s="144" t="s">
        <v>128</v>
      </c>
      <c r="I64" s="147" t="s">
        <v>6</v>
      </c>
    </row>
  </sheetData>
  <pageMargins left="0.7" right="0.7" top="0.75" bottom="0.75" header="0.3" footer="0.3"/>
  <legacy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pane ySplit="3" topLeftCell="A4" activePane="bottomLeft" state="frozen"/>
      <selection pane="bottomLeft" activeCell="G37" sqref="G37"/>
    </sheetView>
  </sheetViews>
  <sheetFormatPr defaultRowHeight="15" x14ac:dyDescent="0.25"/>
  <cols>
    <col min="1" max="1" width="23.28515625" bestFit="1" customWidth="1"/>
    <col min="2" max="2" width="57.85546875" customWidth="1"/>
    <col min="3" max="3" width="13.85546875" bestFit="1" customWidth="1"/>
    <col min="4" max="4" width="23" bestFit="1" customWidth="1"/>
    <col min="5" max="5" width="27.28515625" bestFit="1" customWidth="1"/>
    <col min="6" max="6" width="11.28515625" customWidth="1"/>
    <col min="7" max="7" width="22.42578125" bestFit="1" customWidth="1"/>
    <col min="8" max="8" width="18" customWidth="1"/>
    <col min="9" max="9" width="15.7109375" bestFit="1" customWidth="1"/>
  </cols>
  <sheetData>
    <row r="1" spans="1:9" x14ac:dyDescent="0.25">
      <c r="A1" s="61" t="s">
        <v>92</v>
      </c>
      <c r="B1" s="61" t="s">
        <v>93</v>
      </c>
      <c r="C1" s="60" t="s">
        <v>94</v>
      </c>
      <c r="D1" s="60" t="s">
        <v>95</v>
      </c>
      <c r="E1" s="60" t="s">
        <v>96</v>
      </c>
      <c r="F1" s="60" t="s">
        <v>97</v>
      </c>
      <c r="G1" s="60" t="s">
        <v>98</v>
      </c>
      <c r="H1" s="61" t="s">
        <v>99</v>
      </c>
      <c r="I1" s="62" t="s">
        <v>100</v>
      </c>
    </row>
    <row r="2" spans="1:9" x14ac:dyDescent="0.25">
      <c r="A2" s="61" t="s">
        <v>101</v>
      </c>
      <c r="B2" s="61" t="s">
        <v>0</v>
      </c>
      <c r="C2" s="60" t="s">
        <v>1</v>
      </c>
      <c r="D2" s="60" t="s">
        <v>2</v>
      </c>
      <c r="E2" s="60" t="s">
        <v>3</v>
      </c>
      <c r="F2" s="60" t="s">
        <v>102</v>
      </c>
      <c r="G2" s="60" t="s">
        <v>4</v>
      </c>
      <c r="H2" s="61" t="s">
        <v>5</v>
      </c>
      <c r="I2" s="62" t="s">
        <v>103</v>
      </c>
    </row>
    <row r="3" spans="1:9" s="89" customFormat="1" x14ac:dyDescent="0.25">
      <c r="A3" s="91"/>
      <c r="B3" s="2" t="s">
        <v>622</v>
      </c>
      <c r="C3" s="90"/>
      <c r="D3" s="90"/>
      <c r="E3" s="90"/>
      <c r="F3" s="90"/>
      <c r="G3" s="90"/>
      <c r="H3" s="91"/>
      <c r="I3" s="92"/>
    </row>
    <row r="5" spans="1:9" x14ac:dyDescent="0.25">
      <c r="A5" s="88" t="s">
        <v>45</v>
      </c>
      <c r="B5" s="66" t="s">
        <v>618</v>
      </c>
      <c r="C5" s="64">
        <v>0.125</v>
      </c>
      <c r="D5" s="64">
        <v>0.06</v>
      </c>
      <c r="E5" s="64">
        <v>2.08</v>
      </c>
      <c r="F5" s="64" t="s">
        <v>126</v>
      </c>
      <c r="G5" s="64" t="s">
        <v>126</v>
      </c>
      <c r="H5" s="65" t="s">
        <v>113</v>
      </c>
      <c r="I5" s="69" t="s">
        <v>6</v>
      </c>
    </row>
    <row r="6" spans="1:9" x14ac:dyDescent="0.25">
      <c r="A6" s="88" t="s">
        <v>45</v>
      </c>
      <c r="B6" s="66" t="s">
        <v>619</v>
      </c>
      <c r="C6" s="64">
        <v>0.25</v>
      </c>
      <c r="D6" s="64">
        <v>0.12</v>
      </c>
      <c r="E6" s="64">
        <v>2.08</v>
      </c>
      <c r="F6" s="64" t="s">
        <v>126</v>
      </c>
      <c r="G6" s="64" t="s">
        <v>126</v>
      </c>
      <c r="H6" s="65" t="s">
        <v>113</v>
      </c>
      <c r="I6" s="69" t="s">
        <v>6</v>
      </c>
    </row>
    <row r="7" spans="1:9" x14ac:dyDescent="0.25">
      <c r="A7" s="88" t="s">
        <v>45</v>
      </c>
      <c r="B7" s="66" t="s">
        <v>620</v>
      </c>
      <c r="C7" s="64">
        <v>0.625</v>
      </c>
      <c r="D7" s="64">
        <v>0.01</v>
      </c>
      <c r="E7" s="64">
        <v>62.5</v>
      </c>
      <c r="F7" s="64" t="s">
        <v>126</v>
      </c>
      <c r="G7" s="64" t="s">
        <v>126</v>
      </c>
      <c r="H7" s="65" t="s">
        <v>113</v>
      </c>
      <c r="I7" s="69" t="s">
        <v>6</v>
      </c>
    </row>
    <row r="8" spans="1:9" s="141" customFormat="1" x14ac:dyDescent="0.25">
      <c r="A8" s="88" t="s">
        <v>45</v>
      </c>
      <c r="B8" s="79" t="s">
        <v>58</v>
      </c>
      <c r="C8" s="9">
        <v>0.125</v>
      </c>
      <c r="D8" s="9">
        <v>1.4999999999999999E-2</v>
      </c>
      <c r="E8" s="12">
        <v>8.3000000000000007</v>
      </c>
      <c r="F8" s="12">
        <v>141</v>
      </c>
      <c r="G8" s="12" t="s">
        <v>126</v>
      </c>
      <c r="H8" s="10" t="s">
        <v>119</v>
      </c>
      <c r="I8" s="11" t="s">
        <v>6</v>
      </c>
    </row>
    <row r="9" spans="1:9" s="141" customFormat="1" x14ac:dyDescent="0.25">
      <c r="A9" s="88"/>
      <c r="B9" s="152"/>
      <c r="C9" s="142"/>
      <c r="D9" s="142"/>
      <c r="E9" s="142"/>
      <c r="F9" s="142"/>
      <c r="G9" s="142"/>
      <c r="H9" s="144"/>
      <c r="I9" s="147"/>
    </row>
    <row r="10" spans="1:9" x14ac:dyDescent="0.25">
      <c r="A10" s="88" t="s">
        <v>45</v>
      </c>
      <c r="B10" s="109" t="s">
        <v>165</v>
      </c>
      <c r="C10" s="111">
        <v>6.25E-2</v>
      </c>
      <c r="D10" s="111">
        <v>0.06</v>
      </c>
      <c r="E10" s="111">
        <v>2</v>
      </c>
      <c r="F10" s="111" t="s">
        <v>126</v>
      </c>
      <c r="G10" s="111" t="s">
        <v>126</v>
      </c>
      <c r="H10" s="110" t="s">
        <v>9</v>
      </c>
      <c r="I10" s="84" t="s">
        <v>660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MaterialData</vt:lpstr>
      <vt:lpstr>MetalInsFrameLayers</vt:lpstr>
      <vt:lpstr>JA4-Table-4.4.5</vt:lpstr>
      <vt:lpstr>JA4-Table-4.3.8</vt:lpstr>
      <vt:lpstr>MatData for BEMEnums</vt:lpstr>
      <vt:lpstr>MaterialData Resorted</vt:lpstr>
      <vt:lpstr>FramingFactors</vt:lpstr>
      <vt:lpstr>Complete Material List</vt:lpstr>
      <vt:lpstr>Complete JA4 Composite List</vt:lpstr>
      <vt:lpstr>Baseline - Assembly</vt:lpstr>
      <vt:lpstr>Baseline - Mandatory Requs RVal</vt:lpstr>
      <vt:lpstr>Baseline - Mandatory Requs Mat</vt:lpstr>
      <vt:lpstr>Air</vt:lpstr>
      <vt:lpstr>Woods</vt:lpstr>
      <vt:lpstr>Stones</vt:lpstr>
      <vt:lpstr>Roofing</vt:lpstr>
      <vt:lpstr>Plastering Materials</vt:lpstr>
      <vt:lpstr>Finishing Flooring Materials</vt:lpstr>
      <vt:lpstr>Bldg Board and Siding</vt:lpstr>
      <vt:lpstr>Concrete</vt:lpstr>
      <vt:lpstr>Insulating Materials</vt:lpstr>
      <vt:lpstr>Masonry Materials</vt:lpstr>
      <vt:lpstr>Building Membrane</vt:lpstr>
    </vt:vector>
  </TitlesOfParts>
  <Company>Architectural Energy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Czech, Noah</dc:creator>
  <cp:lastModifiedBy>Czech, Noah</cp:lastModifiedBy>
  <dcterms:created xsi:type="dcterms:W3CDTF">2013-04-09T15:54:02Z</dcterms:created>
  <dcterms:modified xsi:type="dcterms:W3CDTF">2014-08-08T20:02:00Z</dcterms:modified>
</cp:coreProperties>
</file>